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6515" windowHeight="799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S9" i="1"/>
  <c r="L11"/>
  <c r="G56"/>
  <c r="S56" s="1"/>
  <c r="I73"/>
  <c r="S73" s="1"/>
  <c r="I72"/>
  <c r="S72" s="1"/>
  <c r="F77"/>
  <c r="G77"/>
  <c r="H77"/>
  <c r="I77"/>
  <c r="J77"/>
  <c r="K77"/>
  <c r="L77"/>
  <c r="M77"/>
  <c r="N77"/>
  <c r="O77"/>
  <c r="P77"/>
  <c r="Q77"/>
  <c r="R77"/>
  <c r="E77"/>
  <c r="S74"/>
  <c r="S54"/>
  <c r="S55"/>
  <c r="S57"/>
  <c r="L65"/>
  <c r="I71"/>
  <c r="F11"/>
  <c r="H11"/>
  <c r="I11"/>
  <c r="J11"/>
  <c r="K11"/>
  <c r="M11"/>
  <c r="N11"/>
  <c r="O11"/>
  <c r="P11"/>
  <c r="Q11"/>
  <c r="R11"/>
  <c r="E11"/>
  <c r="G8"/>
  <c r="G11" s="1"/>
  <c r="S62"/>
  <c r="S46"/>
  <c r="S47"/>
  <c r="S48"/>
  <c r="S50"/>
  <c r="S28"/>
  <c r="S18"/>
  <c r="S23"/>
  <c r="S26"/>
  <c r="S17"/>
  <c r="H76"/>
  <c r="J76"/>
  <c r="M76"/>
  <c r="O76"/>
  <c r="P76"/>
  <c r="Q76"/>
  <c r="R76"/>
  <c r="E76"/>
  <c r="E78" s="1"/>
  <c r="E12" s="1"/>
  <c r="E13" s="1"/>
  <c r="G51"/>
  <c r="S51" s="1"/>
  <c r="G49"/>
  <c r="S49" s="1"/>
  <c r="I70"/>
  <c r="I69"/>
  <c r="S69" s="1"/>
  <c r="I68"/>
  <c r="I67"/>
  <c r="S67" s="1"/>
  <c r="I66"/>
  <c r="S71"/>
  <c r="G53"/>
  <c r="S53" s="1"/>
  <c r="F25"/>
  <c r="S25" s="1"/>
  <c r="S68"/>
  <c r="S70"/>
  <c r="L76"/>
  <c r="L78" s="1"/>
  <c r="L12" s="1"/>
  <c r="I60"/>
  <c r="S60" s="1"/>
  <c r="K61"/>
  <c r="K76" s="1"/>
  <c r="F45"/>
  <c r="S45" s="1"/>
  <c r="G52"/>
  <c r="S52" s="1"/>
  <c r="F44"/>
  <c r="S44" s="1"/>
  <c r="G43"/>
  <c r="S43" s="1"/>
  <c r="S40"/>
  <c r="I35"/>
  <c r="S35" s="1"/>
  <c r="S36"/>
  <c r="S37"/>
  <c r="S38"/>
  <c r="S39"/>
  <c r="S33"/>
  <c r="S32"/>
  <c r="N29"/>
  <c r="S29" s="1"/>
  <c r="G24"/>
  <c r="S24" s="1"/>
  <c r="F22"/>
  <c r="S22" s="1"/>
  <c r="F21"/>
  <c r="S21" s="1"/>
  <c r="F20"/>
  <c r="S20" s="1"/>
  <c r="F19"/>
  <c r="S19" s="1"/>
  <c r="S8" l="1"/>
  <c r="L13"/>
  <c r="S11"/>
  <c r="K78"/>
  <c r="K12" s="1"/>
  <c r="K13" s="1"/>
  <c r="R78"/>
  <c r="R12" s="1"/>
  <c r="R13" s="1"/>
  <c r="P78"/>
  <c r="P12" s="1"/>
  <c r="P13" s="1"/>
  <c r="N76"/>
  <c r="N78" s="1"/>
  <c r="N12" s="1"/>
  <c r="N13" s="1"/>
  <c r="J78"/>
  <c r="J12" s="1"/>
  <c r="J13" s="1"/>
  <c r="H78"/>
  <c r="H12" s="1"/>
  <c r="H13" s="1"/>
  <c r="F76"/>
  <c r="F78" s="1"/>
  <c r="F12" s="1"/>
  <c r="F13" s="1"/>
  <c r="S61"/>
  <c r="Q78"/>
  <c r="Q12" s="1"/>
  <c r="Q13" s="1"/>
  <c r="O78"/>
  <c r="O12" s="1"/>
  <c r="O13" s="1"/>
  <c r="M78"/>
  <c r="M12" s="1"/>
  <c r="M13" s="1"/>
  <c r="I76"/>
  <c r="I78" s="1"/>
  <c r="I12" s="1"/>
  <c r="I13" s="1"/>
  <c r="G76"/>
  <c r="G78" s="1"/>
  <c r="G12" s="1"/>
  <c r="G13" s="1"/>
  <c r="S77"/>
  <c r="S65"/>
  <c r="S66"/>
  <c r="S76" s="1"/>
  <c r="S78" l="1"/>
  <c r="S12" s="1"/>
  <c r="S13" s="1"/>
</calcChain>
</file>

<file path=xl/sharedStrings.xml><?xml version="1.0" encoding="utf-8"?>
<sst xmlns="http://schemas.openxmlformats.org/spreadsheetml/2006/main" count="96" uniqueCount="78">
  <si>
    <t>INGRESOS</t>
  </si>
  <si>
    <t>Concepto</t>
  </si>
  <si>
    <t>SEPTIEMBRE</t>
  </si>
  <si>
    <t>OCTUBRE</t>
  </si>
  <si>
    <t>NOVIEMBRE</t>
  </si>
  <si>
    <t>DICIEMBRE</t>
  </si>
  <si>
    <t>ENERO</t>
  </si>
  <si>
    <t>FEBRERO</t>
  </si>
  <si>
    <t>TOTALES</t>
  </si>
  <si>
    <t>Proyector</t>
  </si>
  <si>
    <t>Pantalla</t>
  </si>
  <si>
    <t>Carpetas</t>
  </si>
  <si>
    <t>Hojas (0,15 c/u - 6 hojas c/u)</t>
  </si>
  <si>
    <t>Lapiceras $2 c/u</t>
  </si>
  <si>
    <t>Coffee Break</t>
  </si>
  <si>
    <t>Orador - Consultora</t>
  </si>
  <si>
    <t>Subtotal</t>
  </si>
  <si>
    <t>CASH FLOW - PLAN RPI JBGOOD</t>
  </si>
  <si>
    <t>MARZO</t>
  </si>
  <si>
    <t>ABRIL</t>
  </si>
  <si>
    <t>MAYO</t>
  </si>
  <si>
    <t>JUNIO</t>
  </si>
  <si>
    <t>JULIO</t>
  </si>
  <si>
    <t>AGOSTO</t>
  </si>
  <si>
    <t>PROGRAMA 1: TÁCTICA “DOING GOOD”</t>
  </si>
  <si>
    <t>PROGRAMA 2: TÁCTICA “GOOD NEWS”</t>
  </si>
  <si>
    <t xml:space="preserve"> PROGRAMA 2:  TÁCTICA “DO IT GOOD”</t>
  </si>
  <si>
    <t>PROGRAMA 2: TÁCTICA “GOOD DESIGN”</t>
  </si>
  <si>
    <t>PROGRAMA 3: TÁCTICA “THE GOOD MUSIC MARATHON”</t>
  </si>
  <si>
    <t>PROGRAMA 3: TÁCTICA “MAKING GOOD”</t>
  </si>
  <si>
    <t>PROGRAMA 3: TÁCTICA “SHOP FOR GOOD”</t>
  </si>
  <si>
    <t>Impresión afiches A3 (2 afiches por local)</t>
  </si>
  <si>
    <t xml:space="preserve">Buzón para colocar encuestas de monitoreo </t>
  </si>
  <si>
    <t>Impresión de encuestas de monitoreo (cant. 1050)</t>
  </si>
  <si>
    <t>Cena para dos personas (3 cenas)</t>
  </si>
  <si>
    <t>Impresión Vouchers (3)</t>
  </si>
  <si>
    <t>Alquiler de Stands</t>
  </si>
  <si>
    <t xml:space="preserve">Carpeta </t>
  </si>
  <si>
    <t>Hojas en blanco</t>
  </si>
  <si>
    <t>Lapicera</t>
  </si>
  <si>
    <t>Impresión de flyers (cant. 160)</t>
  </si>
  <si>
    <t>Carpeta Inscripciones</t>
  </si>
  <si>
    <t>Impresión Flyer Maratón</t>
  </si>
  <si>
    <t>Contrtación de Vía Pública</t>
  </si>
  <si>
    <t>Alquiler Escenario</t>
  </si>
  <si>
    <t>Alquiler equipos de Sonido</t>
  </si>
  <si>
    <t>Alquiler Generador</t>
  </si>
  <si>
    <t>Premio para Ganadores Martón (Vouchers)</t>
  </si>
  <si>
    <t>Impresión de A3 para carteleras (4)</t>
  </si>
  <si>
    <t>Impresión de encuestas para monitoreo (1050)</t>
  </si>
  <si>
    <t>Buzón para colocar encuestas</t>
  </si>
  <si>
    <t>-</t>
  </si>
  <si>
    <t>Merchaindaising: Pin</t>
  </si>
  <si>
    <t>Merchaindaising: Bolso</t>
  </si>
  <si>
    <t>Merchaindaising: Destapador</t>
  </si>
  <si>
    <t>Merchaindaising: Vaso Térmico</t>
  </si>
  <si>
    <t>Contenedores de Basura (4 por cada local- c/u $701)</t>
  </si>
  <si>
    <t>Fotografo (1hs)</t>
  </si>
  <si>
    <t>Contratación de Fotográfo ($250 por hora)</t>
  </si>
  <si>
    <t>Pago de Sadaic</t>
  </si>
  <si>
    <t>Pago Adicapif</t>
  </si>
  <si>
    <t>Impresión Catálogo (insert)</t>
  </si>
  <si>
    <t>Alquier de Baños Químicos</t>
  </si>
  <si>
    <t>Medallas para corredores (450 unidades de 50ml a $5,08)</t>
  </si>
  <si>
    <t>TOTAL</t>
  </si>
  <si>
    <t>TOTAL EGRESOS</t>
  </si>
  <si>
    <t>TOTAL INGRESOS</t>
  </si>
  <si>
    <t>Inscripción Maratón</t>
  </si>
  <si>
    <t>Venta Merchandising</t>
  </si>
  <si>
    <t>Merchaindaising: Vaso Acrílico</t>
  </si>
  <si>
    <t>Merchaindaising: Iphone Case</t>
  </si>
  <si>
    <t>Donación a Fundacion Rosas y Espinas</t>
  </si>
  <si>
    <t>Donación a la organización ACES</t>
  </si>
  <si>
    <t>Honorarios ($160 x hora x 15hs al mes)</t>
  </si>
  <si>
    <t>Merchaindaising Remera</t>
  </si>
  <si>
    <t>Bolsas de cartón reciclado (400 unidades a $2,7)</t>
  </si>
  <si>
    <t>Contratación de Anuncio en Radio Gamba (8 salidas 20seg por 1 semana)</t>
  </si>
  <si>
    <t>Contratación de locutor (4hs)</t>
  </si>
</sst>
</file>

<file path=xl/styles.xml><?xml version="1.0" encoding="utf-8"?>
<styleSheet xmlns="http://schemas.openxmlformats.org/spreadsheetml/2006/main">
  <numFmts count="2">
    <numFmt numFmtId="44" formatCode="_ &quot;$&quot;\ * #,##0.00_ ;_ &quot;$&quot;\ * \-#,##0.00_ ;_ &quot;$&quot;\ * &quot;-&quot;??_ ;_ @_ "/>
    <numFmt numFmtId="164" formatCode="_ &quot;$&quot;\ * #,##0_ ;_ &quot;$&quot;\ * \-#,##0_ ;_ &quot;$&quot;\ * &quot;-&quot;??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0" fontId="6" fillId="0" borderId="0" xfId="0" applyFont="1"/>
    <xf numFmtId="0" fontId="6" fillId="0" borderId="9" xfId="0" applyFont="1" applyFill="1" applyBorder="1"/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Border="1"/>
    <xf numFmtId="164" fontId="0" fillId="0" borderId="0" xfId="0" applyNumberFormat="1"/>
    <xf numFmtId="44" fontId="6" fillId="3" borderId="6" xfId="0" applyNumberFormat="1" applyFont="1" applyFill="1" applyBorder="1" applyAlignment="1"/>
    <xf numFmtId="44" fontId="6" fillId="3" borderId="7" xfId="0" applyNumberFormat="1" applyFont="1" applyFill="1" applyBorder="1" applyAlignment="1"/>
    <xf numFmtId="44" fontId="6" fillId="3" borderId="9" xfId="0" applyNumberFormat="1" applyFont="1" applyFill="1" applyBorder="1" applyAlignment="1"/>
    <xf numFmtId="44" fontId="6" fillId="0" borderId="0" xfId="0" applyNumberFormat="1" applyFont="1"/>
    <xf numFmtId="44" fontId="6" fillId="0" borderId="6" xfId="0" applyNumberFormat="1" applyFont="1" applyBorder="1"/>
    <xf numFmtId="44" fontId="6" fillId="0" borderId="9" xfId="0" applyNumberFormat="1" applyFont="1" applyBorder="1"/>
    <xf numFmtId="44" fontId="6" fillId="0" borderId="9" xfId="0" applyNumberFormat="1" applyFont="1" applyBorder="1" applyAlignment="1">
      <alignment horizontal="center"/>
    </xf>
    <xf numFmtId="44" fontId="7" fillId="0" borderId="6" xfId="0" applyNumberFormat="1" applyFont="1" applyBorder="1" applyAlignment="1">
      <alignment horizontal="center"/>
    </xf>
    <xf numFmtId="44" fontId="7" fillId="0" borderId="9" xfId="0" applyNumberFormat="1" applyFont="1" applyBorder="1" applyAlignment="1">
      <alignment horizontal="center"/>
    </xf>
    <xf numFmtId="44" fontId="6" fillId="0" borderId="9" xfId="1" applyNumberFormat="1" applyFont="1" applyBorder="1"/>
    <xf numFmtId="44" fontId="4" fillId="3" borderId="7" xfId="2" applyNumberFormat="1" applyFont="1" applyFill="1" applyBorder="1" applyAlignment="1"/>
    <xf numFmtId="44" fontId="6" fillId="0" borderId="9" xfId="1" applyNumberFormat="1" applyFont="1" applyBorder="1" applyAlignment="1">
      <alignment horizontal="center"/>
    </xf>
    <xf numFmtId="44" fontId="6" fillId="0" borderId="9" xfId="1" applyNumberFormat="1" applyFont="1" applyFill="1" applyBorder="1"/>
    <xf numFmtId="44" fontId="6" fillId="0" borderId="7" xfId="0" applyNumberFormat="1" applyFont="1" applyBorder="1"/>
    <xf numFmtId="44" fontId="6" fillId="0" borderId="7" xfId="1" applyNumberFormat="1" applyFont="1" applyBorder="1"/>
    <xf numFmtId="44" fontId="6" fillId="3" borderId="7" xfId="0" applyNumberFormat="1" applyFont="1" applyFill="1" applyBorder="1"/>
    <xf numFmtId="44" fontId="6" fillId="3" borderId="7" xfId="1" applyNumberFormat="1" applyFont="1" applyFill="1" applyBorder="1"/>
    <xf numFmtId="44" fontId="6" fillId="3" borderId="9" xfId="0" applyNumberFormat="1" applyFont="1" applyFill="1" applyBorder="1"/>
    <xf numFmtId="44" fontId="6" fillId="3" borderId="9" xfId="1" applyNumberFormat="1" applyFont="1" applyFill="1" applyBorder="1" applyAlignment="1">
      <alignment horizontal="center"/>
    </xf>
    <xf numFmtId="44" fontId="6" fillId="0" borderId="9" xfId="0" applyNumberFormat="1" applyFont="1" applyFill="1" applyBorder="1"/>
    <xf numFmtId="44" fontId="6" fillId="0" borderId="9" xfId="1" applyNumberFormat="1" applyFont="1" applyFill="1" applyBorder="1" applyAlignment="1">
      <alignment horizontal="center"/>
    </xf>
    <xf numFmtId="44" fontId="6" fillId="0" borderId="7" xfId="1" applyNumberFormat="1" applyFont="1" applyFill="1" applyBorder="1"/>
    <xf numFmtId="44" fontId="6" fillId="3" borderId="2" xfId="0" applyNumberFormat="1" applyFont="1" applyFill="1" applyBorder="1"/>
    <xf numFmtId="44" fontId="6" fillId="3" borderId="2" xfId="1" applyNumberFormat="1" applyFont="1" applyFill="1" applyBorder="1"/>
    <xf numFmtId="44" fontId="6" fillId="3" borderId="10" xfId="0" applyNumberFormat="1" applyFont="1" applyFill="1" applyBorder="1"/>
    <xf numFmtId="44" fontId="6" fillId="0" borderId="11" xfId="0" applyNumberFormat="1" applyFont="1" applyFill="1" applyBorder="1"/>
    <xf numFmtId="44" fontId="6" fillId="0" borderId="11" xfId="1" applyNumberFormat="1" applyFont="1" applyFill="1" applyBorder="1"/>
    <xf numFmtId="44" fontId="9" fillId="0" borderId="9" xfId="1" applyNumberFormat="1" applyFont="1" applyFill="1" applyBorder="1"/>
    <xf numFmtId="44" fontId="9" fillId="0" borderId="7" xfId="1" applyNumberFormat="1" applyFont="1" applyFill="1" applyBorder="1"/>
    <xf numFmtId="44" fontId="7" fillId="0" borderId="9" xfId="0" applyNumberFormat="1" applyFont="1" applyBorder="1" applyAlignment="1"/>
    <xf numFmtId="44" fontId="7" fillId="0" borderId="7" xfId="0" applyNumberFormat="1" applyFont="1" applyBorder="1" applyAlignment="1"/>
    <xf numFmtId="44" fontId="6" fillId="4" borderId="6" xfId="1" applyNumberFormat="1" applyFont="1" applyFill="1" applyBorder="1"/>
    <xf numFmtId="44" fontId="6" fillId="0" borderId="6" xfId="1" applyNumberFormat="1" applyFont="1" applyBorder="1"/>
    <xf numFmtId="44" fontId="6" fillId="0" borderId="9" xfId="0" applyNumberFormat="1" applyFont="1" applyBorder="1" applyAlignment="1"/>
    <xf numFmtId="44" fontId="6" fillId="4" borderId="9" xfId="1" applyNumberFormat="1" applyFont="1" applyFill="1" applyBorder="1"/>
    <xf numFmtId="44" fontId="6" fillId="0" borderId="6" xfId="0" applyNumberFormat="1" applyFont="1" applyBorder="1" applyAlignment="1">
      <alignment horizontal="center"/>
    </xf>
    <xf numFmtId="44" fontId="7" fillId="0" borderId="7" xfId="0" applyNumberFormat="1" applyFont="1" applyBorder="1" applyAlignment="1">
      <alignment horizontal="center"/>
    </xf>
    <xf numFmtId="44" fontId="4" fillId="0" borderId="1" xfId="2" applyNumberFormat="1" applyFont="1" applyFill="1" applyBorder="1" applyAlignment="1">
      <alignment horizontal="left"/>
    </xf>
    <xf numFmtId="44" fontId="4" fillId="0" borderId="2" xfId="2" applyNumberFormat="1" applyFont="1" applyFill="1" applyBorder="1" applyAlignment="1">
      <alignment horizontal="left"/>
    </xf>
    <xf numFmtId="44" fontId="6" fillId="0" borderId="2" xfId="0" applyNumberFormat="1" applyFont="1" applyFill="1" applyBorder="1"/>
    <xf numFmtId="44" fontId="6" fillId="0" borderId="2" xfId="1" applyNumberFormat="1" applyFont="1" applyFill="1" applyBorder="1"/>
    <xf numFmtId="44" fontId="6" fillId="0" borderId="10" xfId="0" applyNumberFormat="1" applyFont="1" applyFill="1" applyBorder="1"/>
    <xf numFmtId="44" fontId="6" fillId="0" borderId="0" xfId="0" applyNumberFormat="1" applyFont="1" applyFill="1"/>
    <xf numFmtId="44" fontId="7" fillId="2" borderId="9" xfId="0" applyNumberFormat="1" applyFont="1" applyFill="1" applyBorder="1" applyAlignment="1"/>
    <xf numFmtId="44" fontId="7" fillId="2" borderId="9" xfId="0" applyNumberFormat="1" applyFont="1" applyFill="1" applyBorder="1"/>
    <xf numFmtId="44" fontId="6" fillId="0" borderId="0" xfId="1" applyFont="1" applyFill="1"/>
    <xf numFmtId="44" fontId="6" fillId="0" borderId="0" xfId="0" applyNumberFormat="1" applyFont="1" applyBorder="1"/>
    <xf numFmtId="0" fontId="0" fillId="0" borderId="0" xfId="0" applyBorder="1"/>
    <xf numFmtId="164" fontId="6" fillId="0" borderId="0" xfId="1" applyNumberFormat="1" applyFont="1" applyFill="1" applyBorder="1"/>
    <xf numFmtId="164" fontId="0" fillId="0" borderId="0" xfId="0" applyNumberFormat="1" applyBorder="1"/>
    <xf numFmtId="44" fontId="7" fillId="0" borderId="6" xfId="0" applyNumberFormat="1" applyFont="1" applyBorder="1" applyAlignment="1">
      <alignment horizontal="center" vertical="center"/>
    </xf>
    <xf numFmtId="44" fontId="7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4" fontId="4" fillId="0" borderId="6" xfId="2" applyNumberFormat="1" applyFont="1" applyFill="1" applyBorder="1" applyAlignment="1">
      <alignment horizontal="left"/>
    </xf>
    <xf numFmtId="44" fontId="4" fillId="0" borderId="7" xfId="2" applyNumberFormat="1" applyFont="1" applyFill="1" applyBorder="1" applyAlignment="1">
      <alignment horizontal="left"/>
    </xf>
    <xf numFmtId="44" fontId="4" fillId="0" borderId="8" xfId="2" applyNumberFormat="1" applyFont="1" applyFill="1" applyBorder="1" applyAlignment="1">
      <alignment horizontal="left"/>
    </xf>
    <xf numFmtId="44" fontId="7" fillId="0" borderId="6" xfId="0" applyNumberFormat="1" applyFont="1" applyBorder="1" applyAlignment="1">
      <alignment horizontal="center"/>
    </xf>
    <xf numFmtId="44" fontId="7" fillId="0" borderId="7" xfId="0" applyNumberFormat="1" applyFont="1" applyBorder="1" applyAlignment="1">
      <alignment horizontal="center"/>
    </xf>
    <xf numFmtId="44" fontId="7" fillId="0" borderId="8" xfId="0" applyNumberFormat="1" applyFont="1" applyBorder="1" applyAlignment="1">
      <alignment horizontal="center"/>
    </xf>
    <xf numFmtId="44" fontId="4" fillId="0" borderId="6" xfId="2" applyNumberFormat="1" applyFont="1" applyFill="1" applyBorder="1" applyAlignment="1">
      <alignment horizontal="left" wrapText="1"/>
    </xf>
    <xf numFmtId="44" fontId="4" fillId="0" borderId="7" xfId="2" applyNumberFormat="1" applyFont="1" applyFill="1" applyBorder="1" applyAlignment="1">
      <alignment horizontal="left" wrapText="1"/>
    </xf>
    <xf numFmtId="44" fontId="4" fillId="0" borderId="8" xfId="2" applyNumberFormat="1" applyFont="1" applyFill="1" applyBorder="1" applyAlignment="1">
      <alignment horizontal="left" wrapText="1"/>
    </xf>
    <xf numFmtId="44" fontId="7" fillId="2" borderId="6" xfId="0" applyNumberFormat="1" applyFont="1" applyFill="1" applyBorder="1" applyAlignment="1">
      <alignment horizontal="center"/>
    </xf>
    <xf numFmtId="44" fontId="6" fillId="2" borderId="7" xfId="0" applyNumberFormat="1" applyFont="1" applyFill="1" applyBorder="1"/>
    <xf numFmtId="44" fontId="7" fillId="2" borderId="7" xfId="0" applyNumberFormat="1" applyFont="1" applyFill="1" applyBorder="1" applyAlignment="1">
      <alignment horizontal="center"/>
    </xf>
    <xf numFmtId="44" fontId="4" fillId="3" borderId="1" xfId="2" applyNumberFormat="1" applyFont="1" applyFill="1" applyBorder="1" applyAlignment="1">
      <alignment horizontal="center"/>
    </xf>
    <xf numFmtId="44" fontId="6" fillId="3" borderId="2" xfId="0" applyNumberFormat="1" applyFont="1" applyFill="1" applyBorder="1"/>
    <xf numFmtId="44" fontId="4" fillId="3" borderId="6" xfId="2" applyNumberFormat="1" applyFont="1" applyFill="1" applyBorder="1" applyAlignment="1">
      <alignment horizontal="center"/>
    </xf>
    <xf numFmtId="44" fontId="6" fillId="3" borderId="7" xfId="0" applyNumberFormat="1" applyFont="1" applyFill="1" applyBorder="1"/>
    <xf numFmtId="44" fontId="7" fillId="0" borderId="3" xfId="0" applyNumberFormat="1" applyFont="1" applyFill="1" applyBorder="1" applyAlignment="1">
      <alignment horizontal="left"/>
    </xf>
    <xf numFmtId="44" fontId="7" fillId="0" borderId="4" xfId="0" applyNumberFormat="1" applyFont="1" applyFill="1" applyBorder="1" applyAlignment="1">
      <alignment horizontal="left"/>
    </xf>
    <xf numFmtId="44" fontId="7" fillId="0" borderId="5" xfId="0" applyNumberFormat="1" applyFont="1" applyFill="1" applyBorder="1" applyAlignment="1">
      <alignment horizontal="left"/>
    </xf>
    <xf numFmtId="44" fontId="6" fillId="3" borderId="6" xfId="0" applyNumberFormat="1" applyFont="1" applyFill="1" applyBorder="1" applyAlignment="1">
      <alignment horizontal="center"/>
    </xf>
    <xf numFmtId="44" fontId="6" fillId="3" borderId="8" xfId="0" applyNumberFormat="1" applyFont="1" applyFill="1" applyBorder="1" applyAlignment="1">
      <alignment horizontal="center"/>
    </xf>
    <xf numFmtId="44" fontId="4" fillId="3" borderId="9" xfId="2" applyNumberFormat="1" applyFont="1" applyFill="1" applyBorder="1" applyAlignment="1">
      <alignment horizontal="center"/>
    </xf>
    <xf numFmtId="44" fontId="6" fillId="3" borderId="9" xfId="0" applyNumberFormat="1" applyFont="1" applyFill="1" applyBorder="1"/>
    <xf numFmtId="44" fontId="4" fillId="0" borderId="9" xfId="2" applyNumberFormat="1" applyFont="1" applyFill="1" applyBorder="1" applyAlignment="1">
      <alignment horizontal="left"/>
    </xf>
    <xf numFmtId="44" fontId="7" fillId="0" borderId="6" xfId="0" applyNumberFormat="1" applyFont="1" applyBorder="1" applyAlignment="1">
      <alignment horizontal="left"/>
    </xf>
    <xf numFmtId="44" fontId="7" fillId="0" borderId="7" xfId="0" applyNumberFormat="1" applyFont="1" applyBorder="1" applyAlignment="1">
      <alignment horizontal="left"/>
    </xf>
    <xf numFmtId="44" fontId="7" fillId="0" borderId="8" xfId="0" applyNumberFormat="1" applyFont="1" applyBorder="1" applyAlignment="1">
      <alignment horizontal="left"/>
    </xf>
    <xf numFmtId="44" fontId="4" fillId="0" borderId="9" xfId="2" applyNumberFormat="1" applyFont="1" applyFill="1" applyBorder="1" applyAlignment="1">
      <alignment horizontal="center"/>
    </xf>
    <xf numFmtId="44" fontId="5" fillId="3" borderId="6" xfId="2" applyNumberFormat="1" applyFont="1" applyFill="1" applyBorder="1" applyAlignment="1">
      <alignment horizontal="center"/>
    </xf>
    <xf numFmtId="44" fontId="8" fillId="3" borderId="7" xfId="0" applyNumberFormat="1" applyFont="1" applyFill="1" applyBorder="1"/>
    <xf numFmtId="44" fontId="4" fillId="3" borderId="7" xfId="2" applyNumberFormat="1" applyFont="1" applyFill="1" applyBorder="1" applyAlignment="1">
      <alignment horizontal="center"/>
    </xf>
    <xf numFmtId="44" fontId="6" fillId="0" borderId="7" xfId="0" applyNumberFormat="1" applyFont="1" applyBorder="1"/>
    <xf numFmtId="44" fontId="6" fillId="0" borderId="8" xfId="0" applyNumberFormat="1" applyFont="1" applyBorder="1"/>
    <xf numFmtId="44" fontId="2" fillId="0" borderId="1" xfId="0" applyNumberFormat="1" applyFont="1" applyBorder="1" applyAlignment="1">
      <alignment horizontal="center"/>
    </xf>
    <xf numFmtId="44" fontId="2" fillId="0" borderId="2" xfId="0" applyNumberFormat="1" applyFont="1" applyBorder="1" applyAlignment="1">
      <alignment horizontal="center"/>
    </xf>
    <xf numFmtId="44" fontId="2" fillId="0" borderId="3" xfId="0" applyNumberFormat="1" applyFont="1" applyBorder="1" applyAlignment="1">
      <alignment horizontal="center"/>
    </xf>
    <xf numFmtId="44" fontId="2" fillId="0" borderId="4" xfId="0" applyNumberFormat="1" applyFont="1" applyBorder="1" applyAlignment="1">
      <alignment horizontal="center"/>
    </xf>
    <xf numFmtId="44" fontId="6" fillId="0" borderId="6" xfId="0" applyNumberFormat="1" applyFont="1" applyBorder="1" applyAlignment="1">
      <alignment horizontal="center"/>
    </xf>
  </cellXfs>
  <cellStyles count="3">
    <cellStyle name="Moneda" xfId="1" builtin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8"/>
  <sheetViews>
    <sheetView tabSelected="1" topLeftCell="C1" zoomScale="70" zoomScaleNormal="70" workbookViewId="0">
      <selection activeCell="R14" sqref="R14"/>
    </sheetView>
  </sheetViews>
  <sheetFormatPr baseColWidth="10" defaultRowHeight="14.25"/>
  <cols>
    <col min="1" max="3" width="11.42578125" style="1"/>
    <col min="4" max="4" width="27.28515625" style="1" customWidth="1"/>
    <col min="5" max="5" width="16.7109375" style="1" bestFit="1" customWidth="1"/>
    <col min="6" max="6" width="14.5703125" style="1" bestFit="1" customWidth="1"/>
    <col min="7" max="7" width="15.7109375" style="1" bestFit="1" customWidth="1"/>
    <col min="8" max="8" width="14.5703125" style="1" bestFit="1" customWidth="1"/>
    <col min="9" max="9" width="13.85546875" style="1" bestFit="1" customWidth="1"/>
    <col min="10" max="10" width="13.140625" style="1" bestFit="1" customWidth="1"/>
    <col min="11" max="11" width="13.42578125" style="1" bestFit="1" customWidth="1"/>
    <col min="12" max="12" width="13" style="1" customWidth="1"/>
    <col min="13" max="16" width="13.42578125" style="1" bestFit="1" customWidth="1"/>
    <col min="17" max="17" width="16.7109375" style="1" bestFit="1" customWidth="1"/>
    <col min="18" max="18" width="13.28515625" style="1" bestFit="1" customWidth="1"/>
    <col min="19" max="19" width="17.28515625" style="1" bestFit="1" customWidth="1"/>
    <col min="20" max="20" width="11.42578125" style="1"/>
    <col min="21" max="21" width="15.140625" style="1" bestFit="1" customWidth="1"/>
    <col min="22" max="22" width="11.42578125" style="1"/>
    <col min="23" max="23" width="13.85546875" style="1" bestFit="1" customWidth="1"/>
    <col min="24" max="16384" width="11.42578125" style="1"/>
  </cols>
  <sheetData>
    <row r="1" spans="1:20">
      <c r="A1" s="93" t="s">
        <v>17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59"/>
    </row>
    <row r="2" spans="1:20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59"/>
    </row>
    <row r="3" spans="1:20">
      <c r="A3" s="7"/>
      <c r="B3" s="8"/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59"/>
    </row>
    <row r="4" spans="1:20">
      <c r="A4" s="10"/>
      <c r="B4" s="10"/>
      <c r="C4" s="10"/>
      <c r="D4" s="10"/>
      <c r="E4" s="11"/>
      <c r="F4" s="12"/>
      <c r="G4" s="12"/>
      <c r="H4" s="12"/>
      <c r="I4" s="11"/>
      <c r="J4" s="12"/>
      <c r="K4" s="12"/>
      <c r="L4" s="12"/>
      <c r="M4" s="12"/>
      <c r="N4" s="12"/>
      <c r="O4" s="12"/>
      <c r="P4" s="12"/>
      <c r="Q4" s="12"/>
      <c r="R4" s="12"/>
      <c r="S4" s="13"/>
      <c r="T4" s="59"/>
    </row>
    <row r="5" spans="1:20" ht="15">
      <c r="A5" s="97" t="s">
        <v>1</v>
      </c>
      <c r="B5" s="91"/>
      <c r="C5" s="91"/>
      <c r="D5" s="91"/>
      <c r="E5" s="14" t="s">
        <v>2</v>
      </c>
      <c r="F5" s="15" t="s">
        <v>3</v>
      </c>
      <c r="G5" s="15" t="s">
        <v>4</v>
      </c>
      <c r="H5" s="15" t="s">
        <v>5</v>
      </c>
      <c r="I5" s="14" t="s">
        <v>6</v>
      </c>
      <c r="J5" s="15" t="s">
        <v>7</v>
      </c>
      <c r="K5" s="15" t="s">
        <v>18</v>
      </c>
      <c r="L5" s="15" t="s">
        <v>19</v>
      </c>
      <c r="M5" s="15" t="s">
        <v>20</v>
      </c>
      <c r="N5" s="15" t="s">
        <v>21</v>
      </c>
      <c r="O5" s="15" t="s">
        <v>22</v>
      </c>
      <c r="P5" s="15" t="s">
        <v>23</v>
      </c>
      <c r="Q5" s="15" t="s">
        <v>2</v>
      </c>
      <c r="R5" s="15" t="s">
        <v>3</v>
      </c>
      <c r="S5" s="15" t="s">
        <v>8</v>
      </c>
      <c r="T5" s="59"/>
    </row>
    <row r="6" spans="1:20" ht="15">
      <c r="A6" s="63"/>
      <c r="B6" s="91"/>
      <c r="C6" s="91"/>
      <c r="D6" s="91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3"/>
      <c r="T6" s="59"/>
    </row>
    <row r="7" spans="1:20">
      <c r="A7" s="97" t="s">
        <v>0</v>
      </c>
      <c r="B7" s="91"/>
      <c r="C7" s="91"/>
      <c r="D7" s="91"/>
      <c r="E7" s="11"/>
      <c r="F7" s="12"/>
      <c r="G7" s="12"/>
      <c r="H7" s="12"/>
      <c r="I7" s="11"/>
      <c r="J7" s="12"/>
      <c r="K7" s="12"/>
      <c r="L7" s="12"/>
      <c r="M7" s="12"/>
      <c r="N7" s="12"/>
      <c r="O7" s="12"/>
      <c r="P7" s="12"/>
      <c r="Q7" s="12"/>
      <c r="R7" s="12"/>
      <c r="S7" s="13"/>
      <c r="T7" s="59"/>
    </row>
    <row r="8" spans="1:20">
      <c r="A8" s="97" t="s">
        <v>67</v>
      </c>
      <c r="B8" s="91"/>
      <c r="C8" s="91"/>
      <c r="D8" s="91"/>
      <c r="E8" s="11"/>
      <c r="F8" s="11"/>
      <c r="G8" s="11">
        <f>100*450</f>
        <v>45000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2"/>
      <c r="S8" s="13">
        <f>SUM(E8:R8)</f>
        <v>45000</v>
      </c>
      <c r="T8" s="59"/>
    </row>
    <row r="9" spans="1:20">
      <c r="A9" s="97" t="s">
        <v>68</v>
      </c>
      <c r="B9" s="91"/>
      <c r="C9" s="91"/>
      <c r="D9" s="91"/>
      <c r="E9" s="11"/>
      <c r="F9" s="12"/>
      <c r="G9" s="12"/>
      <c r="H9" s="12"/>
      <c r="I9" s="12"/>
      <c r="J9" s="12"/>
      <c r="K9" s="12"/>
      <c r="L9" s="12">
        <v>2085.7199999999998</v>
      </c>
      <c r="M9" s="12">
        <v>2085.7199999999998</v>
      </c>
      <c r="N9" s="12">
        <v>2085.7199999999998</v>
      </c>
      <c r="O9" s="12">
        <v>2085.7199999999998</v>
      </c>
      <c r="P9" s="12">
        <v>2085.7199999999998</v>
      </c>
      <c r="Q9" s="12">
        <v>2085.7199999999998</v>
      </c>
      <c r="R9" s="12">
        <v>2085.7199999999998</v>
      </c>
      <c r="S9" s="13">
        <f>SUM(E9:R9)</f>
        <v>14600.039999999997</v>
      </c>
      <c r="T9" s="59"/>
    </row>
    <row r="10" spans="1:20">
      <c r="A10" s="42"/>
      <c r="B10" s="20"/>
      <c r="C10" s="20"/>
      <c r="D10" s="20"/>
      <c r="E10" s="11"/>
      <c r="F10" s="12"/>
      <c r="G10" s="12"/>
      <c r="H10" s="12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3"/>
      <c r="T10" s="59"/>
    </row>
    <row r="11" spans="1:20" ht="15">
      <c r="A11" s="63" t="s">
        <v>66</v>
      </c>
      <c r="B11" s="64"/>
      <c r="C11" s="64"/>
      <c r="D11" s="65"/>
      <c r="E11" s="11">
        <f>SUM(E7:E10)</f>
        <v>0</v>
      </c>
      <c r="F11" s="11">
        <f t="shared" ref="F11:S11" si="0">SUM(F7:F10)</f>
        <v>0</v>
      </c>
      <c r="G11" s="11">
        <f t="shared" si="0"/>
        <v>45000</v>
      </c>
      <c r="H11" s="11">
        <f t="shared" si="0"/>
        <v>0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11">
        <f>SUM(L7:L10)</f>
        <v>2085.7199999999998</v>
      </c>
      <c r="M11" s="11">
        <f t="shared" si="0"/>
        <v>2085.7199999999998</v>
      </c>
      <c r="N11" s="11">
        <f t="shared" si="0"/>
        <v>2085.7199999999998</v>
      </c>
      <c r="O11" s="11">
        <f t="shared" si="0"/>
        <v>2085.7199999999998</v>
      </c>
      <c r="P11" s="11">
        <f t="shared" si="0"/>
        <v>2085.7199999999998</v>
      </c>
      <c r="Q11" s="11">
        <f t="shared" si="0"/>
        <v>2085.7199999999998</v>
      </c>
      <c r="R11" s="11">
        <f t="shared" si="0"/>
        <v>2085.7199999999998</v>
      </c>
      <c r="S11" s="12">
        <f t="shared" si="0"/>
        <v>59600.039999999994</v>
      </c>
      <c r="T11" s="59"/>
    </row>
    <row r="12" spans="1:20" ht="15">
      <c r="A12" s="63" t="s">
        <v>65</v>
      </c>
      <c r="B12" s="64"/>
      <c r="C12" s="64"/>
      <c r="D12" s="65"/>
      <c r="E12" s="11">
        <f>E78</f>
        <v>2400</v>
      </c>
      <c r="F12" s="11">
        <f t="shared" ref="F12:S12" si="1">F78</f>
        <v>17806.8</v>
      </c>
      <c r="G12" s="11">
        <f t="shared" si="1"/>
        <v>32805</v>
      </c>
      <c r="H12" s="11">
        <f t="shared" si="1"/>
        <v>2400</v>
      </c>
      <c r="I12" s="11">
        <f t="shared" si="1"/>
        <v>10714.5</v>
      </c>
      <c r="J12" s="11">
        <f t="shared" si="1"/>
        <v>7938</v>
      </c>
      <c r="K12" s="11">
        <f t="shared" si="1"/>
        <v>2452.5</v>
      </c>
      <c r="L12" s="11">
        <f t="shared" si="1"/>
        <v>4900</v>
      </c>
      <c r="M12" s="11">
        <f t="shared" si="1"/>
        <v>2670</v>
      </c>
      <c r="N12" s="11">
        <f t="shared" si="1"/>
        <v>2452.5</v>
      </c>
      <c r="O12" s="11">
        <f t="shared" si="1"/>
        <v>7650</v>
      </c>
      <c r="P12" s="11">
        <f t="shared" si="1"/>
        <v>2400</v>
      </c>
      <c r="Q12" s="11">
        <f t="shared" si="1"/>
        <v>2670</v>
      </c>
      <c r="R12" s="11">
        <f t="shared" si="1"/>
        <v>9358</v>
      </c>
      <c r="S12" s="51">
        <f t="shared" si="1"/>
        <v>108617.3</v>
      </c>
      <c r="T12" s="59"/>
    </row>
    <row r="13" spans="1:20" ht="15">
      <c r="A13" s="63" t="s">
        <v>64</v>
      </c>
      <c r="B13" s="64"/>
      <c r="C13" s="64"/>
      <c r="D13" s="65"/>
      <c r="E13" s="11">
        <f>E11-E12</f>
        <v>-2400</v>
      </c>
      <c r="F13" s="11">
        <f t="shared" ref="F13:S13" si="2">F11-F12</f>
        <v>-17806.8</v>
      </c>
      <c r="G13" s="11">
        <f t="shared" si="2"/>
        <v>12195</v>
      </c>
      <c r="H13" s="11">
        <f t="shared" si="2"/>
        <v>-2400</v>
      </c>
      <c r="I13" s="11">
        <f t="shared" si="2"/>
        <v>-10714.5</v>
      </c>
      <c r="J13" s="11">
        <f t="shared" si="2"/>
        <v>-7938</v>
      </c>
      <c r="K13" s="11">
        <f t="shared" si="2"/>
        <v>-2452.5</v>
      </c>
      <c r="L13" s="11">
        <f t="shared" si="2"/>
        <v>-2814.28</v>
      </c>
      <c r="M13" s="11">
        <f t="shared" si="2"/>
        <v>-584.2800000000002</v>
      </c>
      <c r="N13" s="11">
        <f t="shared" si="2"/>
        <v>-366.7800000000002</v>
      </c>
      <c r="O13" s="11">
        <f t="shared" si="2"/>
        <v>-5564.2800000000007</v>
      </c>
      <c r="P13" s="11">
        <f t="shared" si="2"/>
        <v>-314.2800000000002</v>
      </c>
      <c r="Q13" s="11">
        <f t="shared" si="2"/>
        <v>-584.2800000000002</v>
      </c>
      <c r="R13" s="11">
        <f t="shared" si="2"/>
        <v>-7272.2800000000007</v>
      </c>
      <c r="S13" s="12">
        <f t="shared" si="2"/>
        <v>-49017.260000000009</v>
      </c>
      <c r="T13" s="59"/>
    </row>
    <row r="14" spans="1:20" ht="15">
      <c r="A14" s="14"/>
      <c r="B14" s="43"/>
      <c r="C14" s="43"/>
      <c r="D14" s="43"/>
      <c r="E14" s="11"/>
      <c r="F14" s="12"/>
      <c r="G14" s="12"/>
      <c r="H14" s="12"/>
      <c r="I14" s="11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59"/>
    </row>
    <row r="15" spans="1:20" ht="15">
      <c r="A15" s="63"/>
      <c r="B15" s="91"/>
      <c r="C15" s="91"/>
      <c r="D15" s="91"/>
      <c r="E15" s="57" t="s">
        <v>2</v>
      </c>
      <c r="F15" s="58" t="s">
        <v>3</v>
      </c>
      <c r="G15" s="58" t="s">
        <v>4</v>
      </c>
      <c r="H15" s="58" t="s">
        <v>5</v>
      </c>
      <c r="I15" s="57" t="s">
        <v>6</v>
      </c>
      <c r="J15" s="58" t="s">
        <v>7</v>
      </c>
      <c r="K15" s="58" t="s">
        <v>18</v>
      </c>
      <c r="L15" s="58" t="s">
        <v>19</v>
      </c>
      <c r="M15" s="58" t="s">
        <v>20</v>
      </c>
      <c r="N15" s="58" t="s">
        <v>21</v>
      </c>
      <c r="O15" s="58" t="s">
        <v>22</v>
      </c>
      <c r="P15" s="58" t="s">
        <v>23</v>
      </c>
      <c r="Q15" s="58" t="s">
        <v>2</v>
      </c>
      <c r="R15" s="58" t="s">
        <v>3</v>
      </c>
      <c r="S15" s="58" t="s">
        <v>8</v>
      </c>
      <c r="T15" s="59"/>
    </row>
    <row r="16" spans="1:20" ht="15">
      <c r="A16" s="74" t="s">
        <v>24</v>
      </c>
      <c r="B16" s="90"/>
      <c r="C16" s="90"/>
      <c r="D16" s="90"/>
      <c r="E16" s="79"/>
      <c r="F16" s="80"/>
      <c r="G16" s="17"/>
      <c r="H16" s="17"/>
      <c r="I16" s="17"/>
      <c r="J16" s="81"/>
      <c r="K16" s="81"/>
      <c r="L16" s="81"/>
      <c r="M16" s="81"/>
      <c r="N16" s="81"/>
      <c r="O16" s="81"/>
      <c r="P16" s="81"/>
      <c r="Q16" s="81"/>
      <c r="R16" s="81"/>
      <c r="S16" s="82"/>
      <c r="T16" s="59"/>
    </row>
    <row r="17" spans="1:20" ht="15">
      <c r="A17" s="84" t="s">
        <v>9</v>
      </c>
      <c r="B17" s="85"/>
      <c r="C17" s="85"/>
      <c r="D17" s="85"/>
      <c r="E17" s="12"/>
      <c r="F17" s="16">
        <v>0</v>
      </c>
      <c r="G17" s="12"/>
      <c r="H17" s="12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8">
        <f>SUM(E17:R17)</f>
        <v>0</v>
      </c>
      <c r="T17" s="59"/>
    </row>
    <row r="18" spans="1:20" ht="15">
      <c r="A18" s="84" t="s">
        <v>10</v>
      </c>
      <c r="B18" s="85"/>
      <c r="C18" s="85"/>
      <c r="D18" s="85"/>
      <c r="E18" s="12"/>
      <c r="F18" s="16">
        <v>0</v>
      </c>
      <c r="G18" s="12"/>
      <c r="H18" s="12"/>
      <c r="I18" s="11"/>
      <c r="J18" s="12"/>
      <c r="K18" s="12"/>
      <c r="L18" s="12"/>
      <c r="M18" s="12"/>
      <c r="N18" s="12"/>
      <c r="O18" s="12"/>
      <c r="P18" s="12"/>
      <c r="Q18" s="12"/>
      <c r="R18" s="12"/>
      <c r="S18" s="18">
        <f t="shared" ref="S18:S26" si="3">SUM(E18:R18)</f>
        <v>0</v>
      </c>
      <c r="T18" s="59"/>
    </row>
    <row r="19" spans="1:20" ht="15">
      <c r="A19" s="84" t="s">
        <v>11</v>
      </c>
      <c r="B19" s="85"/>
      <c r="C19" s="85"/>
      <c r="D19" s="85"/>
      <c r="E19" s="12"/>
      <c r="F19" s="16">
        <f>5*6</f>
        <v>30</v>
      </c>
      <c r="G19" s="12"/>
      <c r="H19" s="12"/>
      <c r="I19" s="11"/>
      <c r="J19" s="12"/>
      <c r="K19" s="12"/>
      <c r="L19" s="12"/>
      <c r="M19" s="12"/>
      <c r="N19" s="12"/>
      <c r="O19" s="12"/>
      <c r="P19" s="12"/>
      <c r="Q19" s="12"/>
      <c r="R19" s="12"/>
      <c r="S19" s="18">
        <f t="shared" si="3"/>
        <v>30</v>
      </c>
      <c r="T19" s="59"/>
    </row>
    <row r="20" spans="1:20" ht="15">
      <c r="A20" s="84" t="s">
        <v>12</v>
      </c>
      <c r="B20" s="85"/>
      <c r="C20" s="85"/>
      <c r="D20" s="85"/>
      <c r="E20" s="12"/>
      <c r="F20" s="16">
        <f>(0.15*6)*12</f>
        <v>10.799999999999999</v>
      </c>
      <c r="G20" s="12"/>
      <c r="H20" s="12"/>
      <c r="I20" s="11"/>
      <c r="J20" s="12"/>
      <c r="K20" s="12"/>
      <c r="L20" s="12"/>
      <c r="M20" s="12"/>
      <c r="N20" s="12"/>
      <c r="O20" s="12"/>
      <c r="P20" s="12"/>
      <c r="Q20" s="12"/>
      <c r="R20" s="12"/>
      <c r="S20" s="18">
        <f t="shared" si="3"/>
        <v>10.799999999999999</v>
      </c>
      <c r="T20" s="59"/>
    </row>
    <row r="21" spans="1:20" ht="15">
      <c r="A21" s="84" t="s">
        <v>13</v>
      </c>
      <c r="B21" s="91"/>
      <c r="C21" s="91"/>
      <c r="D21" s="91"/>
      <c r="E21" s="12"/>
      <c r="F21" s="16">
        <f>2*12</f>
        <v>24</v>
      </c>
      <c r="G21" s="12"/>
      <c r="H21" s="12"/>
      <c r="I21" s="11"/>
      <c r="J21" s="12"/>
      <c r="K21" s="12"/>
      <c r="L21" s="12"/>
      <c r="M21" s="12"/>
      <c r="N21" s="12"/>
      <c r="O21" s="12"/>
      <c r="P21" s="12"/>
      <c r="Q21" s="12"/>
      <c r="R21" s="12"/>
      <c r="S21" s="18">
        <f t="shared" si="3"/>
        <v>24</v>
      </c>
      <c r="T21" s="59"/>
    </row>
    <row r="22" spans="1:20" ht="15">
      <c r="A22" s="84" t="s">
        <v>14</v>
      </c>
      <c r="B22" s="91"/>
      <c r="C22" s="91"/>
      <c r="D22" s="91"/>
      <c r="E22" s="12"/>
      <c r="F22" s="16">
        <f>(30*12)</f>
        <v>360</v>
      </c>
      <c r="G22" s="12"/>
      <c r="H22" s="12"/>
      <c r="I22" s="11"/>
      <c r="J22" s="12"/>
      <c r="K22" s="12"/>
      <c r="L22" s="12"/>
      <c r="M22" s="12"/>
      <c r="N22" s="12"/>
      <c r="O22" s="12"/>
      <c r="P22" s="12"/>
      <c r="Q22" s="12"/>
      <c r="R22" s="12"/>
      <c r="S22" s="18">
        <f t="shared" si="3"/>
        <v>360</v>
      </c>
      <c r="T22" s="59"/>
    </row>
    <row r="23" spans="1:20" ht="15">
      <c r="A23" s="84" t="s">
        <v>15</v>
      </c>
      <c r="B23" s="91"/>
      <c r="C23" s="91"/>
      <c r="D23" s="92"/>
      <c r="E23" s="12"/>
      <c r="F23" s="16">
        <v>80</v>
      </c>
      <c r="G23" s="16"/>
      <c r="H23" s="12"/>
      <c r="I23" s="11"/>
      <c r="J23" s="12"/>
      <c r="K23" s="12"/>
      <c r="L23" s="12"/>
      <c r="M23" s="12"/>
      <c r="N23" s="12"/>
      <c r="O23" s="12"/>
      <c r="P23" s="12"/>
      <c r="Q23" s="12"/>
      <c r="R23" s="12"/>
      <c r="S23" s="18">
        <f t="shared" si="3"/>
        <v>80</v>
      </c>
      <c r="T23" s="59"/>
    </row>
    <row r="24" spans="1:20" ht="15">
      <c r="A24" s="84" t="s">
        <v>31</v>
      </c>
      <c r="B24" s="85"/>
      <c r="C24" s="85"/>
      <c r="D24" s="86"/>
      <c r="E24" s="12"/>
      <c r="F24" s="16"/>
      <c r="G24" s="16">
        <f>8*8</f>
        <v>64</v>
      </c>
      <c r="H24" s="12"/>
      <c r="I24" s="11"/>
      <c r="J24" s="12"/>
      <c r="K24" s="12"/>
      <c r="L24" s="12"/>
      <c r="M24" s="12"/>
      <c r="N24" s="12"/>
      <c r="O24" s="12"/>
      <c r="P24" s="12"/>
      <c r="Q24" s="12"/>
      <c r="R24" s="12"/>
      <c r="S24" s="18">
        <f t="shared" si="3"/>
        <v>64</v>
      </c>
      <c r="T24" s="59"/>
    </row>
    <row r="25" spans="1:20" ht="15">
      <c r="A25" s="84" t="s">
        <v>56</v>
      </c>
      <c r="B25" s="85"/>
      <c r="C25" s="85"/>
      <c r="D25" s="86"/>
      <c r="E25" s="12"/>
      <c r="F25" s="19">
        <f>701*12</f>
        <v>8412</v>
      </c>
      <c r="G25" s="19"/>
      <c r="H25" s="12"/>
      <c r="I25" s="11"/>
      <c r="J25" s="12"/>
      <c r="K25" s="12"/>
      <c r="L25" s="12"/>
      <c r="M25" s="12"/>
      <c r="N25" s="12"/>
      <c r="O25" s="12"/>
      <c r="P25" s="12"/>
      <c r="Q25" s="12"/>
      <c r="R25" s="12"/>
      <c r="S25" s="18">
        <f t="shared" si="3"/>
        <v>8412</v>
      </c>
      <c r="T25" s="59"/>
    </row>
    <row r="26" spans="1:20" ht="15">
      <c r="A26" s="84"/>
      <c r="B26" s="85"/>
      <c r="C26" s="85"/>
      <c r="D26" s="85"/>
      <c r="E26" s="12"/>
      <c r="F26" s="16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8">
        <f t="shared" si="3"/>
        <v>0</v>
      </c>
      <c r="T26" s="59"/>
    </row>
    <row r="27" spans="1:20" ht="15">
      <c r="A27" s="74" t="s">
        <v>25</v>
      </c>
      <c r="B27" s="90"/>
      <c r="C27" s="90"/>
      <c r="D27" s="90"/>
      <c r="E27" s="79"/>
      <c r="F27" s="80"/>
      <c r="G27" s="17"/>
      <c r="H27" s="17"/>
      <c r="I27" s="17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59"/>
    </row>
    <row r="28" spans="1:20" ht="15">
      <c r="A28" s="84" t="s">
        <v>32</v>
      </c>
      <c r="B28" s="85"/>
      <c r="C28" s="85"/>
      <c r="D28" s="85"/>
      <c r="E28" s="16"/>
      <c r="F28" s="16"/>
      <c r="G28" s="16"/>
      <c r="H28" s="12"/>
      <c r="I28" s="11"/>
      <c r="J28" s="12"/>
      <c r="K28" s="12"/>
      <c r="L28" s="12"/>
      <c r="M28" s="12"/>
      <c r="N28" s="19">
        <v>0</v>
      </c>
      <c r="O28" s="12"/>
      <c r="P28" s="12"/>
      <c r="Q28" s="12"/>
      <c r="R28" s="12"/>
      <c r="S28" s="13">
        <f>SUM(E28:R28)</f>
        <v>0</v>
      </c>
      <c r="T28" s="59"/>
    </row>
    <row r="29" spans="1:20" ht="15">
      <c r="A29" s="84" t="s">
        <v>33</v>
      </c>
      <c r="B29" s="85"/>
      <c r="C29" s="85"/>
      <c r="D29" s="85"/>
      <c r="E29" s="16"/>
      <c r="F29" s="16"/>
      <c r="G29" s="16"/>
      <c r="H29" s="12"/>
      <c r="I29" s="11"/>
      <c r="J29" s="12"/>
      <c r="K29" s="12"/>
      <c r="L29" s="12"/>
      <c r="M29" s="12"/>
      <c r="N29" s="16">
        <f>525*0.1</f>
        <v>52.5</v>
      </c>
      <c r="O29" s="12"/>
      <c r="P29" s="12"/>
      <c r="Q29" s="12"/>
      <c r="R29" s="12"/>
      <c r="S29" s="18">
        <f>SUM(E29:R29)</f>
        <v>52.5</v>
      </c>
      <c r="T29" s="59"/>
    </row>
    <row r="30" spans="1:20" ht="15">
      <c r="A30" s="63"/>
      <c r="B30" s="64"/>
      <c r="C30" s="64"/>
      <c r="D30" s="64"/>
      <c r="E30" s="12"/>
      <c r="F30" s="12"/>
      <c r="G30" s="20"/>
      <c r="H30" s="21"/>
      <c r="I30" s="20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59"/>
    </row>
    <row r="31" spans="1:20" ht="15">
      <c r="A31" s="74" t="s">
        <v>26</v>
      </c>
      <c r="B31" s="75"/>
      <c r="C31" s="75"/>
      <c r="D31" s="75"/>
      <c r="E31" s="79"/>
      <c r="F31" s="80"/>
      <c r="G31" s="17"/>
      <c r="H31" s="17"/>
      <c r="I31" s="17"/>
      <c r="J31" s="81"/>
      <c r="K31" s="81"/>
      <c r="L31" s="81"/>
      <c r="M31" s="81"/>
      <c r="N31" s="81"/>
      <c r="O31" s="81"/>
      <c r="P31" s="81"/>
      <c r="Q31" s="81"/>
      <c r="R31" s="81"/>
      <c r="S31" s="82"/>
      <c r="T31" s="59"/>
    </row>
    <row r="32" spans="1:20" ht="15">
      <c r="A32" s="84" t="s">
        <v>34</v>
      </c>
      <c r="B32" s="85"/>
      <c r="C32" s="85"/>
      <c r="D32" s="85"/>
      <c r="E32" s="12"/>
      <c r="F32" s="12"/>
      <c r="G32" s="16"/>
      <c r="H32" s="16"/>
      <c r="I32" s="11"/>
      <c r="J32" s="16">
        <v>250</v>
      </c>
      <c r="K32" s="12"/>
      <c r="L32" s="12"/>
      <c r="M32" s="16">
        <v>250</v>
      </c>
      <c r="N32" s="12"/>
      <c r="O32" s="12"/>
      <c r="P32" s="12"/>
      <c r="Q32" s="16">
        <v>250</v>
      </c>
      <c r="R32" s="12"/>
      <c r="S32" s="18">
        <f>SUM(E32:R32)</f>
        <v>750</v>
      </c>
      <c r="T32" s="59"/>
    </row>
    <row r="33" spans="1:23" ht="15">
      <c r="A33" s="84" t="s">
        <v>35</v>
      </c>
      <c r="B33" s="85"/>
      <c r="C33" s="85"/>
      <c r="D33" s="86"/>
      <c r="E33" s="12"/>
      <c r="F33" s="12"/>
      <c r="G33" s="16"/>
      <c r="H33" s="16"/>
      <c r="I33" s="11"/>
      <c r="J33" s="16">
        <v>20</v>
      </c>
      <c r="K33" s="12"/>
      <c r="L33" s="12"/>
      <c r="M33" s="16">
        <v>20</v>
      </c>
      <c r="N33" s="12"/>
      <c r="O33" s="12"/>
      <c r="P33" s="12"/>
      <c r="Q33" s="16">
        <v>20</v>
      </c>
      <c r="R33" s="12"/>
      <c r="S33" s="18">
        <f>SUM(E33:R33)</f>
        <v>60</v>
      </c>
      <c r="T33" s="59"/>
    </row>
    <row r="34" spans="1:23" ht="15">
      <c r="A34" s="74" t="s">
        <v>27</v>
      </c>
      <c r="B34" s="75"/>
      <c r="C34" s="75"/>
      <c r="D34" s="75"/>
      <c r="E34" s="22"/>
      <c r="F34" s="22"/>
      <c r="G34" s="23"/>
      <c r="H34" s="23"/>
      <c r="I34" s="23"/>
      <c r="J34" s="24"/>
      <c r="K34" s="24"/>
      <c r="L34" s="24"/>
      <c r="M34" s="24"/>
      <c r="N34" s="24"/>
      <c r="O34" s="24"/>
      <c r="P34" s="24"/>
      <c r="Q34" s="24"/>
      <c r="R34" s="24"/>
      <c r="S34" s="25"/>
      <c r="T34" s="59"/>
    </row>
    <row r="35" spans="1:23" s="3" customFormat="1" ht="15">
      <c r="A35" s="60" t="s">
        <v>40</v>
      </c>
      <c r="B35" s="61"/>
      <c r="C35" s="61"/>
      <c r="D35" s="62"/>
      <c r="E35" s="26"/>
      <c r="F35" s="26"/>
      <c r="G35" s="19"/>
      <c r="H35" s="19"/>
      <c r="I35" s="19">
        <f>80*8</f>
        <v>640</v>
      </c>
      <c r="J35" s="19"/>
      <c r="K35" s="26"/>
      <c r="L35" s="26"/>
      <c r="M35" s="26"/>
      <c r="N35" s="26"/>
      <c r="O35" s="26"/>
      <c r="P35" s="26"/>
      <c r="Q35" s="26"/>
      <c r="R35" s="26"/>
      <c r="S35" s="18">
        <f t="shared" ref="S35:S70" si="4">SUM(E35:R35)</f>
        <v>640</v>
      </c>
      <c r="T35" s="59"/>
    </row>
    <row r="36" spans="1:23" s="3" customFormat="1" ht="15">
      <c r="A36" s="60" t="s">
        <v>36</v>
      </c>
      <c r="B36" s="61"/>
      <c r="C36" s="61"/>
      <c r="D36" s="62"/>
      <c r="E36" s="26"/>
      <c r="F36" s="26"/>
      <c r="G36" s="19"/>
      <c r="H36" s="19"/>
      <c r="I36" s="19"/>
      <c r="J36" s="19">
        <v>5000</v>
      </c>
      <c r="K36" s="26"/>
      <c r="L36" s="26"/>
      <c r="M36" s="26"/>
      <c r="N36" s="26"/>
      <c r="O36" s="26">
        <v>5000</v>
      </c>
      <c r="P36" s="26"/>
      <c r="Q36" s="26"/>
      <c r="R36" s="26"/>
      <c r="S36" s="18">
        <f t="shared" si="4"/>
        <v>10000</v>
      </c>
      <c r="T36" s="59"/>
    </row>
    <row r="37" spans="1:23" s="3" customFormat="1" ht="15">
      <c r="A37" s="60" t="s">
        <v>37</v>
      </c>
      <c r="B37" s="61"/>
      <c r="C37" s="61"/>
      <c r="D37" s="62"/>
      <c r="E37" s="26"/>
      <c r="F37" s="26"/>
      <c r="G37" s="19"/>
      <c r="H37" s="19"/>
      <c r="I37" s="19"/>
      <c r="J37" s="19">
        <v>5</v>
      </c>
      <c r="K37" s="26"/>
      <c r="L37" s="26"/>
      <c r="M37" s="26"/>
      <c r="N37" s="26"/>
      <c r="O37" s="26"/>
      <c r="P37" s="26"/>
      <c r="Q37" s="26"/>
      <c r="R37" s="26"/>
      <c r="S37" s="18">
        <f t="shared" si="4"/>
        <v>5</v>
      </c>
      <c r="T37" s="59"/>
    </row>
    <row r="38" spans="1:23" s="3" customFormat="1" ht="15">
      <c r="A38" s="60" t="s">
        <v>38</v>
      </c>
      <c r="B38" s="61"/>
      <c r="C38" s="61"/>
      <c r="D38" s="62"/>
      <c r="E38" s="26"/>
      <c r="F38" s="26"/>
      <c r="G38" s="19"/>
      <c r="H38" s="19"/>
      <c r="I38" s="19"/>
      <c r="J38" s="19">
        <v>11</v>
      </c>
      <c r="K38" s="26"/>
      <c r="L38" s="26"/>
      <c r="M38" s="26"/>
      <c r="N38" s="26"/>
      <c r="O38" s="26"/>
      <c r="P38" s="26"/>
      <c r="Q38" s="26"/>
      <c r="R38" s="26"/>
      <c r="S38" s="18">
        <f t="shared" si="4"/>
        <v>11</v>
      </c>
      <c r="T38" s="59"/>
    </row>
    <row r="39" spans="1:23" s="3" customFormat="1" ht="15">
      <c r="A39" s="83" t="s">
        <v>39</v>
      </c>
      <c r="B39" s="83"/>
      <c r="C39" s="83"/>
      <c r="D39" s="83"/>
      <c r="E39" s="26"/>
      <c r="F39" s="26"/>
      <c r="G39" s="19"/>
      <c r="H39" s="19"/>
      <c r="I39" s="19"/>
      <c r="J39" s="19">
        <v>2</v>
      </c>
      <c r="K39" s="26"/>
      <c r="L39" s="26"/>
      <c r="M39" s="26"/>
      <c r="N39" s="26"/>
      <c r="O39" s="26"/>
      <c r="P39" s="26"/>
      <c r="Q39" s="26"/>
      <c r="R39" s="26"/>
      <c r="S39" s="18">
        <f t="shared" si="4"/>
        <v>2</v>
      </c>
      <c r="T39" s="59"/>
    </row>
    <row r="40" spans="1:23" s="3" customFormat="1" ht="15">
      <c r="A40" s="60" t="s">
        <v>57</v>
      </c>
      <c r="B40" s="61"/>
      <c r="C40" s="61"/>
      <c r="D40" s="62"/>
      <c r="E40" s="26"/>
      <c r="F40" s="26"/>
      <c r="G40" s="19"/>
      <c r="H40" s="19"/>
      <c r="I40" s="19"/>
      <c r="J40" s="19">
        <v>250</v>
      </c>
      <c r="K40" s="26"/>
      <c r="L40" s="26"/>
      <c r="M40" s="26"/>
      <c r="N40" s="26"/>
      <c r="O40" s="26">
        <v>250</v>
      </c>
      <c r="P40" s="26"/>
      <c r="Q40" s="26"/>
      <c r="R40" s="26"/>
      <c r="S40" s="18">
        <f t="shared" si="4"/>
        <v>500</v>
      </c>
      <c r="T40" s="59"/>
    </row>
    <row r="41" spans="1:23" s="3" customFormat="1" ht="15">
      <c r="A41" s="87"/>
      <c r="B41" s="87"/>
      <c r="C41" s="87"/>
      <c r="D41" s="87"/>
      <c r="E41" s="26"/>
      <c r="F41" s="26"/>
      <c r="G41" s="19"/>
      <c r="H41" s="19"/>
      <c r="I41" s="19"/>
      <c r="J41" s="26"/>
      <c r="K41" s="26"/>
      <c r="L41" s="26"/>
      <c r="M41" s="26"/>
      <c r="N41" s="26"/>
      <c r="O41" s="26"/>
      <c r="P41" s="26"/>
      <c r="Q41" s="26"/>
      <c r="R41" s="26"/>
      <c r="S41" s="27"/>
      <c r="T41" s="59"/>
    </row>
    <row r="42" spans="1:23">
      <c r="A42" s="88" t="s">
        <v>28</v>
      </c>
      <c r="B42" s="89"/>
      <c r="C42" s="89"/>
      <c r="D42" s="89"/>
      <c r="E42" s="22"/>
      <c r="F42" s="22"/>
      <c r="G42" s="23"/>
      <c r="H42" s="23"/>
      <c r="I42" s="23"/>
      <c r="J42" s="24"/>
      <c r="K42" s="24"/>
      <c r="L42" s="24"/>
      <c r="M42" s="24"/>
      <c r="N42" s="24"/>
      <c r="O42" s="24"/>
      <c r="P42" s="24"/>
      <c r="Q42" s="24"/>
      <c r="R42" s="24"/>
      <c r="S42" s="25"/>
      <c r="T42" s="59"/>
    </row>
    <row r="43" spans="1:23" s="3" customFormat="1" ht="15">
      <c r="A43" s="60" t="s">
        <v>41</v>
      </c>
      <c r="B43" s="61"/>
      <c r="C43" s="61"/>
      <c r="D43" s="62"/>
      <c r="E43" s="26"/>
      <c r="F43" s="26"/>
      <c r="G43" s="19">
        <f>5*7</f>
        <v>35</v>
      </c>
      <c r="H43" s="19"/>
      <c r="I43" s="28"/>
      <c r="J43" s="26"/>
      <c r="K43" s="26"/>
      <c r="L43" s="26"/>
      <c r="M43" s="26"/>
      <c r="N43" s="26"/>
      <c r="O43" s="26"/>
      <c r="P43" s="26"/>
      <c r="Q43" s="26"/>
      <c r="R43" s="26"/>
      <c r="S43" s="18">
        <f t="shared" si="4"/>
        <v>35</v>
      </c>
      <c r="T43" s="59"/>
      <c r="W43" s="49"/>
    </row>
    <row r="44" spans="1:23" s="3" customFormat="1" ht="15">
      <c r="A44" s="60" t="s">
        <v>42</v>
      </c>
      <c r="B44" s="61"/>
      <c r="C44" s="61"/>
      <c r="D44" s="62"/>
      <c r="E44" s="26"/>
      <c r="F44" s="19">
        <f>80*8</f>
        <v>640</v>
      </c>
      <c r="G44" s="19"/>
      <c r="H44" s="19"/>
      <c r="I44" s="28"/>
      <c r="J44" s="26"/>
      <c r="K44" s="26"/>
      <c r="L44" s="26"/>
      <c r="M44" s="26"/>
      <c r="N44" s="26"/>
      <c r="O44" s="26"/>
      <c r="P44" s="26"/>
      <c r="Q44" s="26"/>
      <c r="R44" s="26"/>
      <c r="S44" s="18">
        <f t="shared" si="4"/>
        <v>640</v>
      </c>
      <c r="T44" s="59"/>
    </row>
    <row r="45" spans="1:23" s="3" customFormat="1" ht="15">
      <c r="A45" s="60" t="s">
        <v>43</v>
      </c>
      <c r="B45" s="61"/>
      <c r="C45" s="61"/>
      <c r="D45" s="62"/>
      <c r="E45" s="26"/>
      <c r="F45" s="19">
        <f>(650)+(250*4)</f>
        <v>1650</v>
      </c>
      <c r="G45" s="19"/>
      <c r="H45" s="19"/>
      <c r="I45" s="28"/>
      <c r="J45" s="26"/>
      <c r="K45" s="26"/>
      <c r="L45" s="26"/>
      <c r="M45" s="26"/>
      <c r="N45" s="26"/>
      <c r="O45" s="26"/>
      <c r="P45" s="26"/>
      <c r="Q45" s="26"/>
      <c r="R45" s="26"/>
      <c r="S45" s="18">
        <f t="shared" si="4"/>
        <v>1650</v>
      </c>
      <c r="T45" s="59"/>
      <c r="W45" s="49"/>
    </row>
    <row r="46" spans="1:23" s="3" customFormat="1" ht="32.25" customHeight="1">
      <c r="A46" s="66" t="s">
        <v>76</v>
      </c>
      <c r="B46" s="67"/>
      <c r="C46" s="67"/>
      <c r="D46" s="68"/>
      <c r="E46" s="26"/>
      <c r="F46" s="19">
        <v>4200</v>
      </c>
      <c r="G46" s="19"/>
      <c r="H46" s="19"/>
      <c r="I46" s="28"/>
      <c r="J46" s="26"/>
      <c r="K46" s="26"/>
      <c r="L46" s="26"/>
      <c r="M46" s="26"/>
      <c r="N46" s="26"/>
      <c r="O46" s="26"/>
      <c r="P46" s="26"/>
      <c r="Q46" s="26"/>
      <c r="R46" s="26"/>
      <c r="S46" s="18">
        <f t="shared" si="4"/>
        <v>4200</v>
      </c>
      <c r="T46" s="59"/>
    </row>
    <row r="47" spans="1:23" s="3" customFormat="1" ht="15">
      <c r="A47" s="60" t="s">
        <v>44</v>
      </c>
      <c r="B47" s="61"/>
      <c r="C47" s="61"/>
      <c r="D47" s="62"/>
      <c r="E47" s="26"/>
      <c r="F47" s="26"/>
      <c r="G47" s="19">
        <v>2500</v>
      </c>
      <c r="H47" s="19"/>
      <c r="I47" s="28"/>
      <c r="J47" s="26"/>
      <c r="K47" s="26"/>
      <c r="L47" s="26"/>
      <c r="M47" s="26"/>
      <c r="N47" s="26"/>
      <c r="O47" s="26"/>
      <c r="P47" s="26"/>
      <c r="Q47" s="26"/>
      <c r="R47" s="26"/>
      <c r="S47" s="18">
        <f t="shared" si="4"/>
        <v>2500</v>
      </c>
      <c r="T47" s="59"/>
    </row>
    <row r="48" spans="1:23" s="3" customFormat="1" ht="15">
      <c r="A48" s="60" t="s">
        <v>45</v>
      </c>
      <c r="B48" s="61"/>
      <c r="C48" s="61"/>
      <c r="D48" s="62"/>
      <c r="E48" s="26"/>
      <c r="F48" s="26"/>
      <c r="G48" s="19">
        <v>1000</v>
      </c>
      <c r="H48" s="19"/>
      <c r="I48" s="28"/>
      <c r="J48" s="26"/>
      <c r="K48" s="26"/>
      <c r="L48" s="26"/>
      <c r="M48" s="26"/>
      <c r="N48" s="26"/>
      <c r="O48" s="26"/>
      <c r="P48" s="26"/>
      <c r="Q48" s="26"/>
      <c r="R48" s="26"/>
      <c r="S48" s="18">
        <f t="shared" si="4"/>
        <v>1000</v>
      </c>
      <c r="T48" s="59"/>
    </row>
    <row r="49" spans="1:24" s="3" customFormat="1" ht="15">
      <c r="A49" s="60" t="s">
        <v>62</v>
      </c>
      <c r="B49" s="61"/>
      <c r="C49" s="61"/>
      <c r="D49" s="62"/>
      <c r="E49" s="26"/>
      <c r="F49" s="26"/>
      <c r="G49" s="19">
        <f>490*4</f>
        <v>1960</v>
      </c>
      <c r="H49" s="19"/>
      <c r="I49" s="28"/>
      <c r="J49" s="26"/>
      <c r="K49" s="26"/>
      <c r="L49" s="26"/>
      <c r="M49" s="26"/>
      <c r="N49" s="26"/>
      <c r="O49" s="26"/>
      <c r="P49" s="26"/>
      <c r="Q49" s="26"/>
      <c r="R49" s="26"/>
      <c r="S49" s="18">
        <f t="shared" si="4"/>
        <v>1960</v>
      </c>
      <c r="T49" s="59"/>
    </row>
    <row r="50" spans="1:24" s="3" customFormat="1" ht="15">
      <c r="A50" s="60" t="s">
        <v>46</v>
      </c>
      <c r="B50" s="61"/>
      <c r="C50" s="61"/>
      <c r="D50" s="62"/>
      <c r="E50" s="26"/>
      <c r="F50" s="26"/>
      <c r="G50" s="19">
        <v>500</v>
      </c>
      <c r="H50" s="19"/>
      <c r="I50" s="28"/>
      <c r="J50" s="26"/>
      <c r="K50" s="26"/>
      <c r="L50" s="26"/>
      <c r="M50" s="26"/>
      <c r="N50" s="26"/>
      <c r="O50" s="26"/>
      <c r="P50" s="26"/>
      <c r="Q50" s="26"/>
      <c r="R50" s="26"/>
      <c r="S50" s="18">
        <f t="shared" si="4"/>
        <v>500</v>
      </c>
      <c r="T50" s="59"/>
    </row>
    <row r="51" spans="1:24" s="3" customFormat="1" ht="15">
      <c r="A51" s="60" t="s">
        <v>63</v>
      </c>
      <c r="B51" s="61"/>
      <c r="C51" s="61"/>
      <c r="D51" s="62"/>
      <c r="E51" s="26"/>
      <c r="F51" s="26"/>
      <c r="G51" s="19">
        <f>5.08*450</f>
        <v>2286</v>
      </c>
      <c r="H51" s="19"/>
      <c r="I51" s="28"/>
      <c r="J51" s="26"/>
      <c r="K51" s="26"/>
      <c r="L51" s="26"/>
      <c r="M51" s="26"/>
      <c r="N51" s="26"/>
      <c r="O51" s="26"/>
      <c r="P51" s="26"/>
      <c r="Q51" s="26"/>
      <c r="R51" s="26"/>
      <c r="S51" s="18">
        <f t="shared" si="4"/>
        <v>2286</v>
      </c>
      <c r="T51" s="59"/>
    </row>
    <row r="52" spans="1:24" s="3" customFormat="1" ht="15">
      <c r="A52" s="60" t="s">
        <v>47</v>
      </c>
      <c r="B52" s="61"/>
      <c r="C52" s="61"/>
      <c r="D52" s="62"/>
      <c r="E52" s="26"/>
      <c r="F52" s="26"/>
      <c r="G52" s="19">
        <f>300*3</f>
        <v>900</v>
      </c>
      <c r="H52" s="19"/>
      <c r="I52" s="28"/>
      <c r="J52" s="26"/>
      <c r="K52" s="26"/>
      <c r="L52" s="26"/>
      <c r="M52" s="26"/>
      <c r="N52" s="26"/>
      <c r="O52" s="26"/>
      <c r="P52" s="26"/>
      <c r="Q52" s="26"/>
      <c r="R52" s="26"/>
      <c r="S52" s="18">
        <f t="shared" si="4"/>
        <v>900</v>
      </c>
      <c r="T52" s="59"/>
    </row>
    <row r="53" spans="1:24" s="3" customFormat="1" ht="15">
      <c r="A53" s="60" t="s">
        <v>58</v>
      </c>
      <c r="B53" s="61"/>
      <c r="C53" s="61"/>
      <c r="D53" s="62"/>
      <c r="E53" s="26"/>
      <c r="F53" s="26"/>
      <c r="G53" s="19">
        <f>250*4</f>
        <v>1000</v>
      </c>
      <c r="H53" s="19"/>
      <c r="I53" s="28"/>
      <c r="J53" s="26"/>
      <c r="K53" s="26"/>
      <c r="L53" s="26"/>
      <c r="M53" s="26"/>
      <c r="N53" s="26"/>
      <c r="O53" s="26"/>
      <c r="P53" s="26"/>
      <c r="Q53" s="26"/>
      <c r="R53" s="26"/>
      <c r="S53" s="18">
        <f t="shared" si="4"/>
        <v>1000</v>
      </c>
      <c r="T53" s="59"/>
    </row>
    <row r="54" spans="1:24" s="3" customFormat="1" ht="15">
      <c r="A54" s="60" t="s">
        <v>59</v>
      </c>
      <c r="B54" s="61"/>
      <c r="C54" s="61"/>
      <c r="D54" s="62"/>
      <c r="E54" s="26"/>
      <c r="F54" s="26"/>
      <c r="G54" s="19">
        <v>5000</v>
      </c>
      <c r="H54" s="19"/>
      <c r="I54" s="28"/>
      <c r="J54" s="26"/>
      <c r="K54" s="26"/>
      <c r="L54" s="26"/>
      <c r="M54" s="26"/>
      <c r="N54" s="26"/>
      <c r="O54" s="26"/>
      <c r="P54" s="26"/>
      <c r="Q54" s="26"/>
      <c r="R54" s="26"/>
      <c r="S54" s="18">
        <f t="shared" si="4"/>
        <v>5000</v>
      </c>
      <c r="T54" s="59"/>
    </row>
    <row r="55" spans="1:24" s="3" customFormat="1" ht="15">
      <c r="A55" s="60" t="s">
        <v>60</v>
      </c>
      <c r="B55" s="61"/>
      <c r="C55" s="61"/>
      <c r="D55" s="62"/>
      <c r="E55" s="26"/>
      <c r="F55" s="26"/>
      <c r="G55" s="19">
        <v>5000</v>
      </c>
      <c r="H55" s="19"/>
      <c r="I55" s="28"/>
      <c r="J55" s="26"/>
      <c r="K55" s="26"/>
      <c r="L55" s="26"/>
      <c r="M55" s="26"/>
      <c r="N55" s="26"/>
      <c r="O55" s="26"/>
      <c r="P55" s="26"/>
      <c r="Q55" s="26"/>
      <c r="R55" s="26"/>
      <c r="S55" s="18">
        <f t="shared" si="4"/>
        <v>5000</v>
      </c>
      <c r="T55" s="59"/>
      <c r="U55" s="52"/>
    </row>
    <row r="56" spans="1:24" s="3" customFormat="1" ht="15">
      <c r="A56" s="60" t="s">
        <v>77</v>
      </c>
      <c r="B56" s="61"/>
      <c r="C56" s="61"/>
      <c r="D56" s="62"/>
      <c r="E56" s="26"/>
      <c r="F56" s="26"/>
      <c r="G56" s="19">
        <f>4*40</f>
        <v>160</v>
      </c>
      <c r="H56" s="19"/>
      <c r="I56" s="28"/>
      <c r="J56" s="48"/>
      <c r="K56" s="48"/>
      <c r="L56" s="48"/>
      <c r="M56" s="48"/>
      <c r="N56" s="48"/>
      <c r="O56" s="48"/>
      <c r="P56" s="48"/>
      <c r="Q56" s="48"/>
      <c r="R56" s="48"/>
      <c r="S56" s="18">
        <f t="shared" si="4"/>
        <v>160</v>
      </c>
      <c r="T56" s="59"/>
      <c r="U56" s="52"/>
    </row>
    <row r="57" spans="1:24" s="3" customFormat="1" ht="15">
      <c r="A57" s="60" t="s">
        <v>71</v>
      </c>
      <c r="B57" s="61"/>
      <c r="C57" s="61"/>
      <c r="D57" s="62"/>
      <c r="E57" s="26"/>
      <c r="F57" s="26"/>
      <c r="G57" s="19">
        <v>10000</v>
      </c>
      <c r="H57" s="19"/>
      <c r="I57" s="19"/>
      <c r="J57" s="48"/>
      <c r="K57" s="48"/>
      <c r="L57" s="48"/>
      <c r="M57" s="48"/>
      <c r="N57" s="48"/>
      <c r="O57" s="48"/>
      <c r="P57" s="48"/>
      <c r="Q57" s="48"/>
      <c r="R57" s="48"/>
      <c r="S57" s="18">
        <f t="shared" si="4"/>
        <v>10000</v>
      </c>
      <c r="T57" s="59"/>
      <c r="U57" s="49"/>
    </row>
    <row r="58" spans="1:24" s="3" customFormat="1" ht="15">
      <c r="A58" s="44"/>
      <c r="B58" s="45"/>
      <c r="C58" s="45"/>
      <c r="D58" s="45"/>
      <c r="E58" s="46"/>
      <c r="F58" s="46"/>
      <c r="G58" s="47"/>
      <c r="H58" s="47"/>
      <c r="I58" s="47"/>
      <c r="J58" s="48"/>
      <c r="K58" s="48"/>
      <c r="L58" s="48"/>
      <c r="M58" s="48"/>
      <c r="N58" s="48"/>
      <c r="O58" s="48"/>
      <c r="P58" s="48"/>
      <c r="Q58" s="48"/>
      <c r="R58" s="48"/>
      <c r="S58" s="18"/>
      <c r="T58" s="59"/>
    </row>
    <row r="59" spans="1:24" ht="15">
      <c r="A59" s="72" t="s">
        <v>29</v>
      </c>
      <c r="B59" s="73"/>
      <c r="C59" s="73"/>
      <c r="D59" s="73"/>
      <c r="E59" s="29"/>
      <c r="F59" s="29"/>
      <c r="G59" s="30"/>
      <c r="H59" s="30"/>
      <c r="I59" s="30"/>
      <c r="J59" s="31"/>
      <c r="K59" s="31"/>
      <c r="L59" s="31"/>
      <c r="M59" s="31"/>
      <c r="N59" s="31"/>
      <c r="O59" s="31"/>
      <c r="P59" s="31"/>
      <c r="Q59" s="31"/>
      <c r="R59" s="31"/>
      <c r="S59" s="25"/>
      <c r="T59" s="59"/>
      <c r="U59" s="53"/>
      <c r="V59" s="5"/>
      <c r="W59" s="5"/>
      <c r="X59" s="5"/>
    </row>
    <row r="60" spans="1:24" s="2" customFormat="1" ht="15">
      <c r="A60" s="60" t="s">
        <v>48</v>
      </c>
      <c r="B60" s="61"/>
      <c r="C60" s="61"/>
      <c r="D60" s="62"/>
      <c r="E60" s="26"/>
      <c r="F60" s="26"/>
      <c r="G60" s="19"/>
      <c r="H60" s="19"/>
      <c r="I60" s="19">
        <f>8*4</f>
        <v>32</v>
      </c>
      <c r="J60" s="26"/>
      <c r="K60" s="26"/>
      <c r="L60" s="26"/>
      <c r="M60" s="26"/>
      <c r="N60" s="26"/>
      <c r="O60" s="26"/>
      <c r="P60" s="26"/>
      <c r="Q60" s="26"/>
      <c r="R60" s="26"/>
      <c r="S60" s="18">
        <f t="shared" si="4"/>
        <v>32</v>
      </c>
      <c r="T60" s="59"/>
      <c r="U60" s="4"/>
      <c r="V60" s="4"/>
      <c r="W60" s="4"/>
      <c r="X60" s="4"/>
    </row>
    <row r="61" spans="1:24" s="2" customFormat="1" ht="15">
      <c r="A61" s="60" t="s">
        <v>49</v>
      </c>
      <c r="B61" s="61"/>
      <c r="C61" s="61"/>
      <c r="D61" s="62"/>
      <c r="E61" s="26"/>
      <c r="F61" s="26"/>
      <c r="G61" s="19"/>
      <c r="H61" s="19"/>
      <c r="I61" s="19"/>
      <c r="J61" s="26"/>
      <c r="K61" s="19">
        <f>525*0.1</f>
        <v>52.5</v>
      </c>
      <c r="L61" s="26"/>
      <c r="M61" s="26"/>
      <c r="N61" s="26"/>
      <c r="O61" s="26"/>
      <c r="P61" s="26"/>
      <c r="Q61" s="26"/>
      <c r="R61" s="26"/>
      <c r="S61" s="18">
        <f t="shared" si="4"/>
        <v>52.5</v>
      </c>
      <c r="T61" s="59"/>
      <c r="U61" s="4"/>
      <c r="V61" s="4"/>
      <c r="W61" s="4"/>
      <c r="X61" s="4"/>
    </row>
    <row r="62" spans="1:24" s="2" customFormat="1" ht="15">
      <c r="A62" s="60" t="s">
        <v>50</v>
      </c>
      <c r="B62" s="61"/>
      <c r="C62" s="61"/>
      <c r="D62" s="62"/>
      <c r="E62" s="26"/>
      <c r="F62" s="26"/>
      <c r="G62" s="19"/>
      <c r="H62" s="19"/>
      <c r="I62" s="19"/>
      <c r="J62" s="26"/>
      <c r="K62" s="26" t="s">
        <v>51</v>
      </c>
      <c r="L62" s="26"/>
      <c r="M62" s="26"/>
      <c r="N62" s="26"/>
      <c r="O62" s="26"/>
      <c r="P62" s="26"/>
      <c r="Q62" s="26"/>
      <c r="R62" s="26"/>
      <c r="S62" s="18">
        <f t="shared" si="4"/>
        <v>0</v>
      </c>
      <c r="T62" s="59"/>
      <c r="U62" s="4"/>
      <c r="V62" s="4"/>
      <c r="W62" s="4"/>
      <c r="X62" s="4"/>
    </row>
    <row r="63" spans="1:24" s="3" customFormat="1" ht="15">
      <c r="A63" s="76"/>
      <c r="B63" s="77"/>
      <c r="C63" s="77"/>
      <c r="D63" s="78"/>
      <c r="E63" s="32"/>
      <c r="F63" s="32"/>
      <c r="G63" s="33"/>
      <c r="H63" s="33"/>
      <c r="I63" s="33"/>
      <c r="J63" s="32"/>
      <c r="K63" s="32"/>
      <c r="L63" s="32"/>
      <c r="M63" s="32"/>
      <c r="N63" s="32"/>
      <c r="O63" s="32"/>
      <c r="P63" s="32"/>
      <c r="Q63" s="32"/>
      <c r="R63" s="32"/>
      <c r="S63" s="18"/>
      <c r="T63" s="59"/>
      <c r="U63" s="4"/>
      <c r="V63" s="4"/>
      <c r="W63" s="4"/>
      <c r="X63" s="4"/>
    </row>
    <row r="64" spans="1:24" s="3" customFormat="1" ht="15">
      <c r="A64" s="74" t="s">
        <v>30</v>
      </c>
      <c r="B64" s="75"/>
      <c r="C64" s="75"/>
      <c r="D64" s="75"/>
      <c r="E64" s="22"/>
      <c r="F64" s="22"/>
      <c r="G64" s="23"/>
      <c r="H64" s="23"/>
      <c r="I64" s="23"/>
      <c r="J64" s="24"/>
      <c r="K64" s="24"/>
      <c r="L64" s="24"/>
      <c r="M64" s="24"/>
      <c r="N64" s="24"/>
      <c r="O64" s="24"/>
      <c r="P64" s="24"/>
      <c r="Q64" s="24"/>
      <c r="R64" s="24"/>
      <c r="S64" s="25"/>
      <c r="T64" s="59"/>
    </row>
    <row r="65" spans="1:21" s="3" customFormat="1" ht="15">
      <c r="A65" s="60" t="s">
        <v>61</v>
      </c>
      <c r="B65" s="61"/>
      <c r="C65" s="61"/>
      <c r="D65" s="62"/>
      <c r="E65" s="26"/>
      <c r="F65" s="26"/>
      <c r="G65" s="19"/>
      <c r="H65" s="19"/>
      <c r="I65" s="19"/>
      <c r="J65" s="26"/>
      <c r="K65" s="26"/>
      <c r="L65" s="19">
        <f>5*500</f>
        <v>2500</v>
      </c>
      <c r="M65" s="26"/>
      <c r="N65" s="26"/>
      <c r="O65" s="26"/>
      <c r="P65" s="26"/>
      <c r="Q65" s="26"/>
      <c r="R65" s="26"/>
      <c r="S65" s="18">
        <f t="shared" si="4"/>
        <v>2500</v>
      </c>
      <c r="T65" s="59"/>
    </row>
    <row r="66" spans="1:21" s="3" customFormat="1" ht="15">
      <c r="A66" s="60" t="s">
        <v>52</v>
      </c>
      <c r="B66" s="61"/>
      <c r="C66" s="61"/>
      <c r="D66" s="62"/>
      <c r="E66" s="26"/>
      <c r="F66" s="26"/>
      <c r="G66" s="19"/>
      <c r="H66" s="19"/>
      <c r="I66" s="34">
        <f>11.5*100</f>
        <v>1150</v>
      </c>
      <c r="J66" s="26"/>
      <c r="K66" s="26"/>
      <c r="L66" s="26"/>
      <c r="M66" s="26"/>
      <c r="N66" s="26"/>
      <c r="O66" s="26"/>
      <c r="P66" s="26"/>
      <c r="Q66" s="26"/>
      <c r="R66" s="26"/>
      <c r="S66" s="18">
        <f t="shared" si="4"/>
        <v>1150</v>
      </c>
      <c r="T66" s="59"/>
    </row>
    <row r="67" spans="1:21" s="3" customFormat="1" ht="15">
      <c r="A67" s="60" t="s">
        <v>53</v>
      </c>
      <c r="B67" s="61"/>
      <c r="C67" s="61"/>
      <c r="D67" s="62"/>
      <c r="E67" s="26"/>
      <c r="F67" s="26"/>
      <c r="G67" s="19"/>
      <c r="H67" s="19"/>
      <c r="I67" s="34">
        <f>50*10</f>
        <v>500</v>
      </c>
      <c r="J67" s="26"/>
      <c r="K67" s="26"/>
      <c r="L67" s="26"/>
      <c r="M67" s="26"/>
      <c r="N67" s="26"/>
      <c r="O67" s="26"/>
      <c r="P67" s="26"/>
      <c r="Q67" s="26"/>
      <c r="R67" s="26"/>
      <c r="S67" s="18">
        <f t="shared" si="4"/>
        <v>500</v>
      </c>
      <c r="T67" s="59"/>
    </row>
    <row r="68" spans="1:21" s="3" customFormat="1" ht="15">
      <c r="A68" s="60" t="s">
        <v>69</v>
      </c>
      <c r="B68" s="61"/>
      <c r="C68" s="61"/>
      <c r="D68" s="62"/>
      <c r="E68" s="26"/>
      <c r="F68" s="26"/>
      <c r="G68" s="19"/>
      <c r="H68" s="19"/>
      <c r="I68" s="34">
        <f>15*50</f>
        <v>750</v>
      </c>
      <c r="J68" s="26"/>
      <c r="K68" s="26"/>
      <c r="L68" s="26"/>
      <c r="M68" s="26"/>
      <c r="N68" s="26"/>
      <c r="O68" s="26"/>
      <c r="P68" s="26"/>
      <c r="Q68" s="26"/>
      <c r="R68" s="26"/>
      <c r="S68" s="18">
        <f t="shared" si="4"/>
        <v>750</v>
      </c>
      <c r="T68" s="59"/>
    </row>
    <row r="69" spans="1:21" ht="15">
      <c r="A69" s="60" t="s">
        <v>55</v>
      </c>
      <c r="B69" s="61"/>
      <c r="C69" s="61"/>
      <c r="D69" s="62"/>
      <c r="E69" s="12"/>
      <c r="F69" s="12"/>
      <c r="G69" s="16"/>
      <c r="H69" s="16"/>
      <c r="I69" s="34">
        <f>17*50</f>
        <v>850</v>
      </c>
      <c r="J69" s="12"/>
      <c r="K69" s="12"/>
      <c r="L69" s="12"/>
      <c r="M69" s="12"/>
      <c r="N69" s="12"/>
      <c r="O69" s="12"/>
      <c r="P69" s="12"/>
      <c r="Q69" s="12"/>
      <c r="R69" s="12"/>
      <c r="S69" s="18">
        <f t="shared" si="4"/>
        <v>850</v>
      </c>
      <c r="T69" s="59"/>
    </row>
    <row r="70" spans="1:21" ht="15">
      <c r="A70" s="60" t="s">
        <v>54</v>
      </c>
      <c r="B70" s="61"/>
      <c r="C70" s="61"/>
      <c r="D70" s="62"/>
      <c r="E70" s="12"/>
      <c r="F70" s="12"/>
      <c r="G70" s="16"/>
      <c r="H70" s="16"/>
      <c r="I70" s="35">
        <f>8*100</f>
        <v>800</v>
      </c>
      <c r="J70" s="12"/>
      <c r="K70" s="12"/>
      <c r="L70" s="12"/>
      <c r="M70" s="12"/>
      <c r="N70" s="12"/>
      <c r="O70" s="12"/>
      <c r="P70" s="12"/>
      <c r="Q70" s="12"/>
      <c r="R70" s="12"/>
      <c r="S70" s="18">
        <f t="shared" si="4"/>
        <v>800</v>
      </c>
      <c r="T70" s="59"/>
    </row>
    <row r="71" spans="1:21" ht="15">
      <c r="A71" s="60" t="s">
        <v>70</v>
      </c>
      <c r="B71" s="61"/>
      <c r="C71" s="61"/>
      <c r="D71" s="62"/>
      <c r="E71" s="12"/>
      <c r="F71" s="12"/>
      <c r="G71" s="16"/>
      <c r="H71" s="16"/>
      <c r="I71" s="35">
        <f>18.25*50</f>
        <v>912.5</v>
      </c>
      <c r="J71" s="12"/>
      <c r="K71" s="12"/>
      <c r="L71" s="12"/>
      <c r="M71" s="12"/>
      <c r="N71" s="12"/>
      <c r="O71" s="12"/>
      <c r="P71" s="12"/>
      <c r="Q71" s="12"/>
      <c r="R71" s="12"/>
      <c r="S71" s="18">
        <f>SUM(E71:R71)</f>
        <v>912.5</v>
      </c>
      <c r="T71" s="59"/>
    </row>
    <row r="72" spans="1:21" ht="15">
      <c r="A72" s="60" t="s">
        <v>74</v>
      </c>
      <c r="B72" s="61"/>
      <c r="C72" s="61"/>
      <c r="D72" s="62"/>
      <c r="E72" s="12"/>
      <c r="F72" s="12"/>
      <c r="G72" s="16"/>
      <c r="H72" s="16"/>
      <c r="I72" s="35">
        <f>40*40</f>
        <v>1600</v>
      </c>
      <c r="J72" s="12"/>
      <c r="K72" s="12"/>
      <c r="L72" s="12"/>
      <c r="M72" s="12"/>
      <c r="N72" s="12"/>
      <c r="O72" s="12"/>
      <c r="P72" s="12"/>
      <c r="Q72" s="12"/>
      <c r="R72" s="12"/>
      <c r="S72" s="18">
        <f>SUM(E72:R72)</f>
        <v>1600</v>
      </c>
      <c r="T72" s="59"/>
    </row>
    <row r="73" spans="1:21" ht="15">
      <c r="A73" s="60" t="s">
        <v>75</v>
      </c>
      <c r="B73" s="61"/>
      <c r="C73" s="61"/>
      <c r="D73" s="62"/>
      <c r="E73" s="12"/>
      <c r="F73" s="12"/>
      <c r="G73" s="16"/>
      <c r="H73" s="16"/>
      <c r="I73" s="35">
        <f>400*2.7</f>
        <v>1080</v>
      </c>
      <c r="J73" s="12"/>
      <c r="K73" s="12"/>
      <c r="L73" s="12"/>
      <c r="M73" s="12"/>
      <c r="N73" s="12"/>
      <c r="O73" s="12"/>
      <c r="P73" s="12"/>
      <c r="Q73" s="12"/>
      <c r="R73" s="12"/>
      <c r="S73" s="18">
        <f>SUM(E73:R73)</f>
        <v>1080</v>
      </c>
      <c r="T73" s="59"/>
    </row>
    <row r="74" spans="1:21" ht="15">
      <c r="A74" s="60" t="s">
        <v>72</v>
      </c>
      <c r="B74" s="61"/>
      <c r="C74" s="61"/>
      <c r="D74" s="62"/>
      <c r="E74" s="12"/>
      <c r="F74" s="12"/>
      <c r="G74" s="16"/>
      <c r="H74" s="16"/>
      <c r="I74" s="35"/>
      <c r="J74" s="12"/>
      <c r="K74" s="12"/>
      <c r="L74" s="12"/>
      <c r="M74" s="12"/>
      <c r="N74" s="12"/>
      <c r="O74" s="12"/>
      <c r="P74" s="12"/>
      <c r="Q74" s="12"/>
      <c r="R74" s="12">
        <v>6958</v>
      </c>
      <c r="S74" s="18">
        <f>SUM(E74:R74)</f>
        <v>6958</v>
      </c>
      <c r="T74" s="59"/>
    </row>
    <row r="75" spans="1:21" ht="15">
      <c r="A75" s="63"/>
      <c r="B75" s="64"/>
      <c r="C75" s="64"/>
      <c r="D75" s="65"/>
      <c r="E75" s="36"/>
      <c r="F75" s="36"/>
      <c r="G75" s="36"/>
      <c r="H75" s="36"/>
      <c r="I75" s="37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59"/>
    </row>
    <row r="76" spans="1:21" ht="15">
      <c r="A76" s="69" t="s">
        <v>16</v>
      </c>
      <c r="B76" s="70"/>
      <c r="C76" s="70"/>
      <c r="D76" s="70"/>
      <c r="E76" s="38">
        <f t="shared" ref="E76:R76" si="5">SUM(E17:E75)</f>
        <v>0</v>
      </c>
      <c r="F76" s="38">
        <f t="shared" si="5"/>
        <v>15406.8</v>
      </c>
      <c r="G76" s="38">
        <f t="shared" si="5"/>
        <v>30405</v>
      </c>
      <c r="H76" s="38">
        <f t="shared" si="5"/>
        <v>0</v>
      </c>
      <c r="I76" s="38">
        <f t="shared" si="5"/>
        <v>8314.5</v>
      </c>
      <c r="J76" s="38">
        <f t="shared" si="5"/>
        <v>5538</v>
      </c>
      <c r="K76" s="38">
        <f t="shared" si="5"/>
        <v>52.5</v>
      </c>
      <c r="L76" s="38">
        <f t="shared" si="5"/>
        <v>2500</v>
      </c>
      <c r="M76" s="38">
        <f t="shared" si="5"/>
        <v>270</v>
      </c>
      <c r="N76" s="38">
        <f t="shared" si="5"/>
        <v>52.5</v>
      </c>
      <c r="O76" s="38">
        <f t="shared" si="5"/>
        <v>5250</v>
      </c>
      <c r="P76" s="38">
        <f t="shared" si="5"/>
        <v>0</v>
      </c>
      <c r="Q76" s="38">
        <f t="shared" si="5"/>
        <v>270</v>
      </c>
      <c r="R76" s="38">
        <f t="shared" si="5"/>
        <v>6958</v>
      </c>
      <c r="S76" s="41">
        <f>SUM(S17:S75)</f>
        <v>75017.3</v>
      </c>
      <c r="T76" s="59"/>
      <c r="U76" s="10"/>
    </row>
    <row r="77" spans="1:21" ht="15">
      <c r="A77" s="69" t="s">
        <v>73</v>
      </c>
      <c r="B77" s="71"/>
      <c r="C77" s="71"/>
      <c r="D77" s="71"/>
      <c r="E77" s="39">
        <f>160*15</f>
        <v>2400</v>
      </c>
      <c r="F77" s="39">
        <f t="shared" ref="F77:R77" si="6">160*15</f>
        <v>2400</v>
      </c>
      <c r="G77" s="39">
        <f t="shared" si="6"/>
        <v>2400</v>
      </c>
      <c r="H77" s="39">
        <f t="shared" si="6"/>
        <v>2400</v>
      </c>
      <c r="I77" s="39">
        <f t="shared" si="6"/>
        <v>2400</v>
      </c>
      <c r="J77" s="39">
        <f t="shared" si="6"/>
        <v>2400</v>
      </c>
      <c r="K77" s="39">
        <f t="shared" si="6"/>
        <v>2400</v>
      </c>
      <c r="L77" s="39">
        <f t="shared" si="6"/>
        <v>2400</v>
      </c>
      <c r="M77" s="39">
        <f t="shared" si="6"/>
        <v>2400</v>
      </c>
      <c r="N77" s="39">
        <f t="shared" si="6"/>
        <v>2400</v>
      </c>
      <c r="O77" s="39">
        <f t="shared" si="6"/>
        <v>2400</v>
      </c>
      <c r="P77" s="39">
        <f t="shared" si="6"/>
        <v>2400</v>
      </c>
      <c r="Q77" s="39">
        <f t="shared" si="6"/>
        <v>2400</v>
      </c>
      <c r="R77" s="39">
        <f t="shared" si="6"/>
        <v>2400</v>
      </c>
      <c r="S77" s="18">
        <f>SUM(E77:R77)</f>
        <v>33600</v>
      </c>
      <c r="T77" s="59"/>
    </row>
    <row r="78" spans="1:21" ht="15">
      <c r="A78" s="69" t="s">
        <v>65</v>
      </c>
      <c r="B78" s="71"/>
      <c r="C78" s="71"/>
      <c r="D78" s="71"/>
      <c r="E78" s="40">
        <f>E76+E77</f>
        <v>2400</v>
      </c>
      <c r="F78" s="40">
        <f t="shared" ref="F78:S78" si="7">F76+F77</f>
        <v>17806.8</v>
      </c>
      <c r="G78" s="40">
        <f t="shared" si="7"/>
        <v>32805</v>
      </c>
      <c r="H78" s="40">
        <f t="shared" si="7"/>
        <v>2400</v>
      </c>
      <c r="I78" s="40">
        <f t="shared" si="7"/>
        <v>10714.5</v>
      </c>
      <c r="J78" s="40">
        <f t="shared" si="7"/>
        <v>7938</v>
      </c>
      <c r="K78" s="40">
        <f t="shared" si="7"/>
        <v>2452.5</v>
      </c>
      <c r="L78" s="40">
        <f t="shared" si="7"/>
        <v>4900</v>
      </c>
      <c r="M78" s="40">
        <f t="shared" si="7"/>
        <v>2670</v>
      </c>
      <c r="N78" s="40">
        <f t="shared" si="7"/>
        <v>2452.5</v>
      </c>
      <c r="O78" s="40">
        <f t="shared" si="7"/>
        <v>7650</v>
      </c>
      <c r="P78" s="40">
        <f t="shared" si="7"/>
        <v>2400</v>
      </c>
      <c r="Q78" s="40">
        <f t="shared" si="7"/>
        <v>2670</v>
      </c>
      <c r="R78" s="40">
        <f t="shared" si="7"/>
        <v>9358</v>
      </c>
      <c r="S78" s="50">
        <f t="shared" si="7"/>
        <v>108617.3</v>
      </c>
      <c r="T78" s="59"/>
    </row>
  </sheetData>
  <mergeCells count="79">
    <mergeCell ref="A20:D20"/>
    <mergeCell ref="A15:D15"/>
    <mergeCell ref="A16:D16"/>
    <mergeCell ref="A17:D17"/>
    <mergeCell ref="A8:D8"/>
    <mergeCell ref="A9:D9"/>
    <mergeCell ref="A18:D18"/>
    <mergeCell ref="A19:D19"/>
    <mergeCell ref="A1:S2"/>
    <mergeCell ref="A7:D7"/>
    <mergeCell ref="A5:D5"/>
    <mergeCell ref="A6:D6"/>
    <mergeCell ref="E16:F16"/>
    <mergeCell ref="J16:S16"/>
    <mergeCell ref="E27:F27"/>
    <mergeCell ref="J27:S27"/>
    <mergeCell ref="A25:D25"/>
    <mergeCell ref="A21:D21"/>
    <mergeCell ref="A22:D22"/>
    <mergeCell ref="A23:D23"/>
    <mergeCell ref="A28:D28"/>
    <mergeCell ref="A29:D29"/>
    <mergeCell ref="A24:D24"/>
    <mergeCell ref="A26:D26"/>
    <mergeCell ref="A27:D27"/>
    <mergeCell ref="A43:D43"/>
    <mergeCell ref="A30:D30"/>
    <mergeCell ref="A31:D31"/>
    <mergeCell ref="E31:F31"/>
    <mergeCell ref="J31:S31"/>
    <mergeCell ref="A39:D39"/>
    <mergeCell ref="A32:D32"/>
    <mergeCell ref="A33:D33"/>
    <mergeCell ref="A41:D41"/>
    <mergeCell ref="A34:D34"/>
    <mergeCell ref="A42:D42"/>
    <mergeCell ref="A36:D36"/>
    <mergeCell ref="A37:D37"/>
    <mergeCell ref="A38:D38"/>
    <mergeCell ref="A35:D35"/>
    <mergeCell ref="A78:D78"/>
    <mergeCell ref="A59:D59"/>
    <mergeCell ref="A64:D64"/>
    <mergeCell ref="A63:D63"/>
    <mergeCell ref="A61:D61"/>
    <mergeCell ref="A62:D62"/>
    <mergeCell ref="A60:D60"/>
    <mergeCell ref="A71:D71"/>
    <mergeCell ref="A69:D69"/>
    <mergeCell ref="A66:D66"/>
    <mergeCell ref="A65:D65"/>
    <mergeCell ref="A67:D67"/>
    <mergeCell ref="A54:D54"/>
    <mergeCell ref="A75:D75"/>
    <mergeCell ref="A76:D76"/>
    <mergeCell ref="A77:D77"/>
    <mergeCell ref="A52:D52"/>
    <mergeCell ref="A53:D53"/>
    <mergeCell ref="A46:D46"/>
    <mergeCell ref="A45:D45"/>
    <mergeCell ref="A47:D47"/>
    <mergeCell ref="A48:D48"/>
    <mergeCell ref="A51:D51"/>
    <mergeCell ref="T1:T78"/>
    <mergeCell ref="A72:D72"/>
    <mergeCell ref="A73:D73"/>
    <mergeCell ref="A74:D74"/>
    <mergeCell ref="A68:D68"/>
    <mergeCell ref="A70:D70"/>
    <mergeCell ref="A11:D11"/>
    <mergeCell ref="A49:D49"/>
    <mergeCell ref="A12:D12"/>
    <mergeCell ref="A13:D13"/>
    <mergeCell ref="A57:D57"/>
    <mergeCell ref="A50:D50"/>
    <mergeCell ref="A55:D55"/>
    <mergeCell ref="A40:D40"/>
    <mergeCell ref="A56:D56"/>
    <mergeCell ref="A44:D4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20"/>
  <sheetViews>
    <sheetView workbookViewId="0">
      <selection activeCell="I12" sqref="I12"/>
    </sheetView>
  </sheetViews>
  <sheetFormatPr baseColWidth="10" defaultRowHeight="15"/>
  <sheetData>
    <row r="2" spans="2:11">
      <c r="B2" s="54"/>
      <c r="C2" s="54"/>
      <c r="D2" s="54"/>
      <c r="E2" s="54"/>
      <c r="F2" s="54"/>
      <c r="G2" s="54"/>
      <c r="H2" s="54"/>
      <c r="I2" s="54"/>
    </row>
    <row r="3" spans="2:11">
      <c r="B3" s="55"/>
      <c r="C3" s="55"/>
      <c r="D3" s="54"/>
      <c r="E3" s="54"/>
      <c r="F3" s="4"/>
      <c r="G3" s="55"/>
      <c r="H3" s="54"/>
      <c r="I3" s="54"/>
    </row>
    <row r="4" spans="2:11">
      <c r="B4" s="55"/>
      <c r="C4" s="55"/>
      <c r="D4" s="54"/>
      <c r="E4" s="54"/>
      <c r="F4" s="55"/>
      <c r="G4" s="55"/>
      <c r="H4" s="54"/>
      <c r="I4" s="54"/>
    </row>
    <row r="5" spans="2:11">
      <c r="B5" s="55"/>
      <c r="C5" s="55"/>
      <c r="D5" s="54"/>
      <c r="E5" s="54"/>
      <c r="F5" s="55"/>
      <c r="G5" s="55"/>
      <c r="H5" s="54"/>
      <c r="I5" s="54"/>
      <c r="J5" s="6"/>
    </row>
    <row r="6" spans="2:11">
      <c r="B6" s="4"/>
      <c r="C6" s="55"/>
      <c r="D6" s="54"/>
      <c r="E6" s="54"/>
      <c r="F6" s="55"/>
      <c r="G6" s="55"/>
      <c r="H6" s="54"/>
      <c r="I6" s="54"/>
    </row>
    <row r="7" spans="2:11">
      <c r="B7" s="4"/>
      <c r="C7" s="55"/>
      <c r="D7" s="54"/>
      <c r="E7" s="54"/>
      <c r="F7" s="4"/>
      <c r="G7" s="55"/>
      <c r="H7" s="54"/>
      <c r="I7" s="54"/>
      <c r="K7" s="6"/>
    </row>
    <row r="8" spans="2:11">
      <c r="B8" s="4"/>
      <c r="C8" s="55"/>
      <c r="D8" s="54"/>
      <c r="E8" s="54"/>
      <c r="F8" s="4"/>
      <c r="G8" s="55"/>
      <c r="H8" s="54"/>
      <c r="I8" s="54"/>
    </row>
    <row r="9" spans="2:11">
      <c r="B9" s="4"/>
      <c r="C9" s="55"/>
      <c r="D9" s="54"/>
      <c r="E9" s="54"/>
      <c r="F9" s="4"/>
      <c r="G9" s="55"/>
      <c r="H9" s="54"/>
      <c r="I9" s="54"/>
    </row>
    <row r="10" spans="2:11">
      <c r="B10" s="4"/>
      <c r="C10" s="55"/>
      <c r="D10" s="54"/>
      <c r="E10" s="54"/>
      <c r="F10" s="4"/>
      <c r="G10" s="55"/>
      <c r="H10" s="54"/>
      <c r="I10" s="54"/>
    </row>
    <row r="11" spans="2:11">
      <c r="B11" s="4"/>
      <c r="C11" s="55"/>
      <c r="D11" s="54"/>
      <c r="E11" s="54"/>
      <c r="F11" s="4"/>
      <c r="G11" s="55"/>
      <c r="H11" s="54"/>
      <c r="I11" s="54"/>
    </row>
    <row r="12" spans="2:11">
      <c r="B12" s="4"/>
      <c r="C12" s="55"/>
      <c r="D12" s="54"/>
      <c r="E12" s="54"/>
      <c r="F12" s="4"/>
      <c r="G12" s="55"/>
      <c r="H12" s="54"/>
      <c r="I12" s="54"/>
    </row>
    <row r="13" spans="2:11">
      <c r="B13" s="4"/>
      <c r="C13" s="55"/>
      <c r="D13" s="54"/>
      <c r="E13" s="54"/>
      <c r="F13" s="4"/>
      <c r="G13" s="55"/>
      <c r="H13" s="54"/>
      <c r="I13" s="54"/>
    </row>
    <row r="14" spans="2:11">
      <c r="B14" s="4"/>
      <c r="C14" s="55"/>
      <c r="D14" s="54"/>
      <c r="E14" s="54"/>
      <c r="F14" s="4"/>
      <c r="G14" s="55"/>
      <c r="H14" s="54"/>
      <c r="I14" s="54"/>
    </row>
    <row r="15" spans="2:11">
      <c r="B15" s="54"/>
      <c r="C15" s="54"/>
      <c r="D15" s="54"/>
      <c r="E15" s="54"/>
      <c r="F15" s="4"/>
      <c r="G15" s="55"/>
      <c r="H15" s="54"/>
      <c r="I15" s="54"/>
    </row>
    <row r="16" spans="2:11">
      <c r="B16" s="54"/>
      <c r="C16" s="54"/>
      <c r="D16" s="54"/>
      <c r="E16" s="54"/>
      <c r="F16" s="4"/>
      <c r="G16" s="55"/>
      <c r="H16" s="54"/>
      <c r="I16" s="54"/>
    </row>
    <row r="17" spans="2:9">
      <c r="B17" s="54"/>
      <c r="C17" s="56"/>
      <c r="D17" s="54"/>
      <c r="E17" s="54"/>
      <c r="F17" s="54"/>
      <c r="G17" s="54"/>
      <c r="H17" s="54"/>
      <c r="I17" s="54"/>
    </row>
    <row r="18" spans="2:9">
      <c r="B18" s="54"/>
      <c r="C18" s="54"/>
      <c r="D18" s="54"/>
      <c r="E18" s="54"/>
      <c r="F18" s="54"/>
      <c r="G18" s="56"/>
      <c r="H18" s="54"/>
      <c r="I18" s="54"/>
    </row>
    <row r="19" spans="2:9">
      <c r="B19" s="54"/>
      <c r="C19" s="54"/>
      <c r="D19" s="54"/>
      <c r="E19" s="54"/>
      <c r="F19" s="54"/>
      <c r="G19" s="54"/>
      <c r="H19" s="54"/>
      <c r="I19" s="54"/>
    </row>
    <row r="20" spans="2:9">
      <c r="B20" s="54"/>
      <c r="C20" s="54"/>
      <c r="D20" s="54"/>
      <c r="E20" s="54"/>
      <c r="F20" s="54"/>
      <c r="G20" s="54"/>
      <c r="H20" s="54"/>
      <c r="I20" s="5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S68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</dc:creator>
  <cp:lastModifiedBy>TATI</cp:lastModifiedBy>
  <cp:lastPrinted>2013-08-14T16:24:00Z</cp:lastPrinted>
  <dcterms:created xsi:type="dcterms:W3CDTF">2013-08-11T19:22:35Z</dcterms:created>
  <dcterms:modified xsi:type="dcterms:W3CDTF">2013-11-12T21:25:30Z</dcterms:modified>
</cp:coreProperties>
</file>